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othschild Financial Consulting\2. Fundamentals\Manual Data\Custom Proxy Groups\2026 KAWC - Bulkley\"/>
    </mc:Choice>
  </mc:AlternateContent>
  <xr:revisionPtr revIDLastSave="0" documentId="13_ncr:1_{183E4B69-C93F-41C7-9948-52CF7EF08F0A}" xr6:coauthVersionLast="47" xr6:coauthVersionMax="47" xr10:uidLastSave="{00000000-0000-0000-0000-000000000000}"/>
  <bookViews>
    <workbookView xWindow="-110" yWindow="-110" windowWidth="19420" windowHeight="11020" xr2:uid="{5C7A7651-BBDF-4408-AB5D-6F75CB3F345D}"/>
  </bookViews>
  <sheets>
    <sheet name="MnlData" sheetId="1" r:id="rId1"/>
  </sheets>
  <externalReferences>
    <externalReference r:id="rId2"/>
    <externalReference r:id="rId3"/>
  </externalReferences>
  <definedNames>
    <definedName name="CompanyName" localSheetId="0">MnlData!$A$4</definedName>
    <definedName name="Ticker" localSheetId="0">MnlData!$B$4</definedName>
    <definedName name="VL_52WkHigh_2025" localSheetId="0">MnlData!$E$4</definedName>
    <definedName name="VL_52WkLow_2025" localSheetId="0">MnlData!$F$4</definedName>
    <definedName name="VL_Beta" localSheetId="0">MnlData!$H$4</definedName>
    <definedName name="VL_BVpS_2020" localSheetId="0">MnlData!$W$4</definedName>
    <definedName name="VL_BVpS_2021" localSheetId="0">MnlData!$X$4</definedName>
    <definedName name="VL_BVpS_2022" localSheetId="0">MnlData!$Y$4</definedName>
    <definedName name="VL_BVpS_2023" localSheetId="0">MnlData!$Z$4</definedName>
    <definedName name="VL_BVpS_2024" localSheetId="0">MnlData!$AA$4</definedName>
    <definedName name="VL_BVpS_2025" localSheetId="0">MnlData!$AB$4</definedName>
    <definedName name="VL_BVpS_2026" localSheetId="0">MnlData!$AC$4</definedName>
    <definedName name="VL_BVpS_2027" localSheetId="0">MnlData!$AD$4</definedName>
    <definedName name="VL_BVpS_2931" localSheetId="0">MnlData!$AE$4</definedName>
    <definedName name="VL_CmnEqtRatio_2020" localSheetId="0">MnlData!$AO$4</definedName>
    <definedName name="VL_CmnEqtRatio_2021" localSheetId="0">MnlData!$AP$4</definedName>
    <definedName name="VL_CmnEqtRatio_2022" localSheetId="0">MnlData!$AQ$4</definedName>
    <definedName name="VL_CmnEqtRatio_2023" localSheetId="0">MnlData!$AR$4</definedName>
    <definedName name="VL_CmnEqtRatio_2024" localSheetId="0">MnlData!$AS$4</definedName>
    <definedName name="VL_CmnEqtRatio_2025" localSheetId="0">MnlData!$AT$4</definedName>
    <definedName name="VL_CmnEqtRatio_2026" localSheetId="0">MnlData!$AU$4</definedName>
    <definedName name="VL_CmnShrs_2020" localSheetId="0">MnlData!$AF$4</definedName>
    <definedName name="VL_CmnShrs_2021" localSheetId="0">MnlData!$AG$4</definedName>
    <definedName name="VL_CmnShrs_2022" localSheetId="0">MnlData!$AH$4</definedName>
    <definedName name="VL_CmnShrs_2023" localSheetId="0">MnlData!$AI$4</definedName>
    <definedName name="VL_CmnShrs_2024" localSheetId="0">MnlData!$AJ$4</definedName>
    <definedName name="VL_CmnShrs_2025" localSheetId="0">MnlData!$AK$4</definedName>
    <definedName name="VL_CmnShrs_2026" localSheetId="0">MnlData!$AL$4</definedName>
    <definedName name="VL_CmnShrs_2027" localSheetId="0">MnlData!$AM$4</definedName>
    <definedName name="VL_CmnShrs_2931" localSheetId="0">MnlData!$AN$4</definedName>
    <definedName name="VL_DivspS_2024" localSheetId="0">MnlData!$R$4</definedName>
    <definedName name="VL_DivspS_2025" localSheetId="0">MnlData!$S$4</definedName>
    <definedName name="VL_DivspS_2026" localSheetId="0">MnlData!$T$4</definedName>
    <definedName name="VL_DivspS_2027" localSheetId="0">MnlData!$U$4</definedName>
    <definedName name="VL_DivspS_2931" localSheetId="0">MnlData!$V$4</definedName>
    <definedName name="VL_DivspS_MRQ" localSheetId="0">MnlData!$Q$4</definedName>
    <definedName name="VL_DivYield" localSheetId="0">MnlData!$G$4</definedName>
    <definedName name="VL_EPS_2021" localSheetId="0">MnlData!$I$4</definedName>
    <definedName name="VL_EPS_2022" localSheetId="0">MnlData!$J$4</definedName>
    <definedName name="VL_EPS_2023" localSheetId="0">MnlData!$K$4</definedName>
    <definedName name="VL_EPS_2024" localSheetId="0">MnlData!$L$4</definedName>
    <definedName name="VL_EPS_2025" localSheetId="0">MnlData!$M$4</definedName>
    <definedName name="VL_EPS_2026" localSheetId="0">MnlData!$N$4</definedName>
    <definedName name="VL_EPS_2027" localSheetId="0">MnlData!$O$4</definedName>
    <definedName name="VL_EPS_2931" localSheetId="0">MnlData!$P$4</definedName>
    <definedName name="VL_LTDebt" localSheetId="0">MnlData!$BE$4</definedName>
    <definedName name="VL_PfdStock" localSheetId="0">MnlData!$BF$4</definedName>
    <definedName name="VL_RecentPrice" localSheetId="0">MnlData!$D$4</definedName>
    <definedName name="VL_ReportDate" localSheetId="0">MnlData!$C$4</definedName>
    <definedName name="VL_ROShE_2021" localSheetId="0">MnlData!$AV$4</definedName>
    <definedName name="VL_ROShE_2022" localSheetId="0">MnlData!$AW$4</definedName>
    <definedName name="VL_ROShE_2023" localSheetId="0">MnlData!$AX$4</definedName>
    <definedName name="VL_ROShE_2024" localSheetId="0">MnlData!$AY$4</definedName>
    <definedName name="VL_ROShE_2025" localSheetId="0">MnlData!$AZ$4</definedName>
    <definedName name="VL_ROShE_2026" localSheetId="0">MnlData!$BA$4</definedName>
    <definedName name="VL_ROShE_2027" localSheetId="0">MnlData!$BB$4</definedName>
    <definedName name="VL_ROShE_2931" localSheetId="0">MnlData!$BC$4</definedName>
    <definedName name="VL_TotalDebt" localSheetId="0">MnlData!$BD$4</definedName>
    <definedName name="VLAODate" localSheetId="0">MnlData!$B$26</definedName>
    <definedName name="VLCurYear" localSheetId="0">MnlData!$H$26</definedName>
    <definedName name="VLProjStartYr" localSheetId="0">MnlData!$J$26</definedName>
    <definedName name="VLProjYrDisplay" localSheetId="0">MnlData!$D$31</definedName>
    <definedName name="VLProjYrMid" localSheetId="0">MnlData!$E$31</definedName>
    <definedName name="VLProjYrRef" localSheetId="0">MnlData!$F$31</definedName>
    <definedName name="VLSourceCitation" localSheetId="0">MnlData!$C$26</definedName>
    <definedName name="ZacksAODate" localSheetId="0">MnlData!$B$27</definedName>
    <definedName name="ZacksSourceCitation" localSheetId="0">MnlData!$C$27</definedName>
    <definedName name="ZS_5YrGrowth" localSheetId="0">MnlData!$BI$4</definedName>
    <definedName name="ZS_UpdateDate" localSheetId="0">MnlData!$BH$4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1" l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E4" i="1" l="1"/>
  <c r="F4" i="1" s="1"/>
  <c r="B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15" i="1"/>
  <c r="D15" i="1"/>
  <c r="E15" i="1"/>
  <c r="F15" i="1"/>
  <c r="F20" i="1" s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V20" i="1" s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L20" i="1" s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I17" i="1"/>
  <c r="BI18" i="1"/>
  <c r="BI19" i="1"/>
  <c r="BI20" i="1"/>
  <c r="J26" i="1"/>
  <c r="AM4" i="1" s="1"/>
  <c r="B27" i="1"/>
  <c r="C27" i="1" s="1"/>
  <c r="AL18" i="1" l="1"/>
  <c r="F18" i="1"/>
  <c r="AL19" i="1"/>
  <c r="AD20" i="1"/>
  <c r="F19" i="1"/>
  <c r="AH17" i="1"/>
  <c r="BB20" i="1"/>
  <c r="AX19" i="1"/>
  <c r="AH19" i="1"/>
  <c r="R19" i="1"/>
  <c r="BF17" i="1"/>
  <c r="AT18" i="1"/>
  <c r="AP17" i="1"/>
  <c r="AD18" i="1"/>
  <c r="Z17" i="1"/>
  <c r="N18" i="1"/>
  <c r="J17" i="1"/>
  <c r="BF18" i="1"/>
  <c r="BB17" i="1"/>
  <c r="AX20" i="1"/>
  <c r="AT19" i="1"/>
  <c r="AP18" i="1"/>
  <c r="AL17" i="1"/>
  <c r="AH20" i="1"/>
  <c r="AD19" i="1"/>
  <c r="Z18" i="1"/>
  <c r="V17" i="1"/>
  <c r="R20" i="1"/>
  <c r="N19" i="1"/>
  <c r="J18" i="1"/>
  <c r="F17" i="1"/>
  <c r="BF20" i="1"/>
  <c r="Z20" i="1"/>
  <c r="BF19" i="1"/>
  <c r="Z19" i="1"/>
  <c r="AH18" i="1"/>
  <c r="AD17" i="1"/>
  <c r="AT20" i="1"/>
  <c r="N20" i="1"/>
  <c r="BB19" i="1"/>
  <c r="V19" i="1"/>
  <c r="BB18" i="1"/>
  <c r="V18" i="1"/>
  <c r="AX17" i="1"/>
  <c r="R17" i="1"/>
  <c r="AP20" i="1"/>
  <c r="J20" i="1"/>
  <c r="AP19" i="1"/>
  <c r="J19" i="1"/>
  <c r="AX18" i="1"/>
  <c r="R18" i="1"/>
  <c r="AT17" i="1"/>
  <c r="N17" i="1"/>
  <c r="AY17" i="1"/>
  <c r="AQ17" i="1"/>
  <c r="AI17" i="1"/>
  <c r="AA17" i="1"/>
  <c r="W17" i="1"/>
  <c r="O17" i="1"/>
  <c r="G17" i="1"/>
  <c r="B31" i="1"/>
  <c r="C31" i="1" s="1"/>
  <c r="BC17" i="1"/>
  <c r="AU17" i="1"/>
  <c r="AM17" i="1"/>
  <c r="AE17" i="1"/>
  <c r="S17" i="1"/>
  <c r="K17" i="1"/>
  <c r="BE17" i="1"/>
  <c r="BA17" i="1"/>
  <c r="AW17" i="1"/>
  <c r="AS17" i="1"/>
  <c r="AO17" i="1"/>
  <c r="AK17" i="1"/>
  <c r="AG17" i="1"/>
  <c r="AC17" i="1"/>
  <c r="Y17" i="1"/>
  <c r="U17" i="1"/>
  <c r="Q17" i="1"/>
  <c r="M17" i="1"/>
  <c r="I17" i="1"/>
  <c r="E17" i="1"/>
  <c r="BD17" i="1"/>
  <c r="AZ17" i="1"/>
  <c r="AV17" i="1"/>
  <c r="AR17" i="1"/>
  <c r="AN17" i="1"/>
  <c r="AJ17" i="1"/>
  <c r="AF17" i="1"/>
  <c r="AB17" i="1"/>
  <c r="X17" i="1"/>
  <c r="T17" i="1"/>
  <c r="P17" i="1"/>
  <c r="L17" i="1"/>
  <c r="H17" i="1"/>
  <c r="D17" i="1"/>
  <c r="U4" i="1"/>
  <c r="AD4" i="1"/>
  <c r="AL4" i="1"/>
  <c r="BB4" i="1"/>
  <c r="O4" i="1"/>
  <c r="F31" i="1"/>
  <c r="BE20" i="1"/>
  <c r="BA20" i="1"/>
  <c r="AW20" i="1"/>
  <c r="AS20" i="1"/>
  <c r="AO20" i="1"/>
  <c r="AK20" i="1"/>
  <c r="AG20" i="1"/>
  <c r="AC20" i="1"/>
  <c r="Y20" i="1"/>
  <c r="U20" i="1"/>
  <c r="Q20" i="1"/>
  <c r="M20" i="1"/>
  <c r="I20" i="1"/>
  <c r="E20" i="1"/>
  <c r="BE19" i="1"/>
  <c r="BA19" i="1"/>
  <c r="AW19" i="1"/>
  <c r="AS19" i="1"/>
  <c r="AO19" i="1"/>
  <c r="AK19" i="1"/>
  <c r="AG19" i="1"/>
  <c r="AC19" i="1"/>
  <c r="Y19" i="1"/>
  <c r="U19" i="1"/>
  <c r="Q19" i="1"/>
  <c r="M19" i="1"/>
  <c r="I19" i="1"/>
  <c r="E19" i="1"/>
  <c r="BE18" i="1"/>
  <c r="BA18" i="1"/>
  <c r="AW18" i="1"/>
  <c r="AS18" i="1"/>
  <c r="AO18" i="1"/>
  <c r="AK18" i="1"/>
  <c r="AG18" i="1"/>
  <c r="AC18" i="1"/>
  <c r="Y18" i="1"/>
  <c r="U18" i="1"/>
  <c r="Q18" i="1"/>
  <c r="M18" i="1"/>
  <c r="I18" i="1"/>
  <c r="E18" i="1"/>
  <c r="BD20" i="1"/>
  <c r="AZ20" i="1"/>
  <c r="AV20" i="1"/>
  <c r="AR20" i="1"/>
  <c r="AN20" i="1"/>
  <c r="AJ20" i="1"/>
  <c r="AF20" i="1"/>
  <c r="AB20" i="1"/>
  <c r="X20" i="1"/>
  <c r="T20" i="1"/>
  <c r="P20" i="1"/>
  <c r="L20" i="1"/>
  <c r="H20" i="1"/>
  <c r="D20" i="1"/>
  <c r="BD19" i="1"/>
  <c r="AZ19" i="1"/>
  <c r="AV19" i="1"/>
  <c r="AR19" i="1"/>
  <c r="AN19" i="1"/>
  <c r="AJ19" i="1"/>
  <c r="AF19" i="1"/>
  <c r="AB19" i="1"/>
  <c r="X19" i="1"/>
  <c r="T19" i="1"/>
  <c r="P19" i="1"/>
  <c r="L19" i="1"/>
  <c r="H19" i="1"/>
  <c r="D19" i="1"/>
  <c r="BD18" i="1"/>
  <c r="AZ18" i="1"/>
  <c r="AV18" i="1"/>
  <c r="AR18" i="1"/>
  <c r="AN18" i="1"/>
  <c r="AJ18" i="1"/>
  <c r="AF18" i="1"/>
  <c r="AB18" i="1"/>
  <c r="X18" i="1"/>
  <c r="T18" i="1"/>
  <c r="P18" i="1"/>
  <c r="L18" i="1"/>
  <c r="H18" i="1"/>
  <c r="D18" i="1"/>
  <c r="BC20" i="1"/>
  <c r="AY20" i="1"/>
  <c r="AU20" i="1"/>
  <c r="AQ20" i="1"/>
  <c r="AM20" i="1"/>
  <c r="AI20" i="1"/>
  <c r="AE20" i="1"/>
  <c r="AA20" i="1"/>
  <c r="W20" i="1"/>
  <c r="S20" i="1"/>
  <c r="O20" i="1"/>
  <c r="K20" i="1"/>
  <c r="G20" i="1"/>
  <c r="BC19" i="1"/>
  <c r="AY19" i="1"/>
  <c r="AU19" i="1"/>
  <c r="AQ19" i="1"/>
  <c r="AM19" i="1"/>
  <c r="AI19" i="1"/>
  <c r="AE19" i="1"/>
  <c r="AA19" i="1"/>
  <c r="W19" i="1"/>
  <c r="S19" i="1"/>
  <c r="O19" i="1"/>
  <c r="K19" i="1"/>
  <c r="G19" i="1"/>
  <c r="BC18" i="1"/>
  <c r="AY18" i="1"/>
  <c r="AU18" i="1"/>
  <c r="AQ18" i="1"/>
  <c r="AM18" i="1"/>
  <c r="AI18" i="1"/>
  <c r="AE18" i="1"/>
  <c r="AA18" i="1"/>
  <c r="W18" i="1"/>
  <c r="S18" i="1"/>
  <c r="O18" i="1"/>
  <c r="K18" i="1"/>
  <c r="G18" i="1"/>
  <c r="D31" i="1" l="1"/>
  <c r="BC4" i="1" s="1"/>
  <c r="E31" i="1"/>
  <c r="AC4" i="1"/>
  <c r="AK4" i="1"/>
  <c r="BA4" i="1"/>
  <c r="T4" i="1"/>
  <c r="N4" i="1"/>
  <c r="AU4" i="1"/>
  <c r="AN4" i="1" l="1"/>
  <c r="AE4" i="1"/>
  <c r="V4" i="1"/>
  <c r="P4" i="1"/>
  <c r="M4" i="1"/>
  <c r="AT4" i="1"/>
  <c r="AJ4" i="1"/>
  <c r="AZ4" i="1"/>
  <c r="S4" i="1"/>
  <c r="AB4" i="1"/>
  <c r="L4" i="1" l="1"/>
  <c r="AS4" i="1"/>
  <c r="R4" i="1"/>
  <c r="AA4" i="1"/>
  <c r="AI4" i="1"/>
  <c r="AY4" i="1"/>
  <c r="Z4" i="1" l="1"/>
  <c r="AH4" i="1"/>
  <c r="AX4" i="1"/>
  <c r="AR4" i="1"/>
  <c r="K4" i="1"/>
  <c r="Y4" i="1" l="1"/>
  <c r="AG4" i="1"/>
  <c r="AW4" i="1"/>
  <c r="J4" i="1"/>
  <c r="AQ4" i="1"/>
  <c r="I4" i="1" l="1"/>
  <c r="AP4" i="1"/>
  <c r="X4" i="1"/>
  <c r="AF4" i="1"/>
  <c r="AV4" i="1"/>
  <c r="AO4" i="1" l="1"/>
  <c r="W4" i="1"/>
</calcChain>
</file>

<file path=xl/sharedStrings.xml><?xml version="1.0" encoding="utf-8"?>
<sst xmlns="http://schemas.openxmlformats.org/spreadsheetml/2006/main" count="84" uniqueCount="72">
  <si>
    <t>Value Line Projection Range:</t>
  </si>
  <si>
    <t>Text Ref</t>
  </si>
  <si>
    <t>Midpoint</t>
  </si>
  <si>
    <t>Display</t>
  </si>
  <si>
    <t>End</t>
  </si>
  <si>
    <t>Start</t>
  </si>
  <si>
    <t>Zacks:</t>
  </si>
  <si>
    <t>Proj Year:</t>
  </si>
  <si>
    <t>Cur Year:</t>
  </si>
  <si>
    <t>Value Line:  Most current data available at time of schedule preparation.</t>
  </si>
  <si>
    <t>Value Line:</t>
  </si>
  <si>
    <t>Source Citation</t>
  </si>
  <si>
    <t>As Of Date</t>
  </si>
  <si>
    <t>SOURCES</t>
  </si>
  <si>
    <t>Average</t>
  </si>
  <si>
    <t>Median</t>
  </si>
  <si>
    <t>Minimum</t>
  </si>
  <si>
    <t>Maximum</t>
  </si>
  <si>
    <t>H2O AMERICA</t>
  </si>
  <si>
    <t>NA</t>
  </si>
  <si>
    <t>MIDDLESEX WATER</t>
  </si>
  <si>
    <t>CALIFORNIA WATER</t>
  </si>
  <si>
    <t>AMER. STATES WATER</t>
  </si>
  <si>
    <t>2018</t>
  </si>
  <si>
    <t>Yield</t>
  </si>
  <si>
    <t>Cap ($mm)</t>
  </si>
  <si>
    <t>Outstdg (mm)</t>
  </si>
  <si>
    <t>Price</t>
  </si>
  <si>
    <t>Beta</t>
  </si>
  <si>
    <t>Low</t>
  </si>
  <si>
    <t>High</t>
  </si>
  <si>
    <t>Close</t>
  </si>
  <si>
    <t>EPS Cons Est.</t>
  </si>
  <si>
    <t>Growth Rate</t>
  </si>
  <si>
    <t>Date</t>
  </si>
  <si>
    <t>Stock</t>
  </si>
  <si>
    <t>Debt</t>
  </si>
  <si>
    <t>MRQ</t>
  </si>
  <si>
    <t>Ticker</t>
  </si>
  <si>
    <t>Company</t>
  </si>
  <si>
    <t>ROE</t>
  </si>
  <si>
    <t>Dividend</t>
  </si>
  <si>
    <t>Market</t>
  </si>
  <si>
    <t>Shares</t>
  </si>
  <si>
    <t>Target</t>
  </si>
  <si>
    <t>52-Week</t>
  </si>
  <si>
    <t>Last</t>
  </si>
  <si>
    <t>Curr. Year</t>
  </si>
  <si>
    <t>Curr. Qtr.</t>
  </si>
  <si>
    <t>Analyst 5 Yr</t>
  </si>
  <si>
    <t>Update</t>
  </si>
  <si>
    <t>Pfd.</t>
  </si>
  <si>
    <t>LT</t>
  </si>
  <si>
    <t>Total</t>
  </si>
  <si>
    <t>Return on Shareholder Equity</t>
  </si>
  <si>
    <t>Common Equity Ratio</t>
  </si>
  <si>
    <t>Common Shares Outstanding</t>
  </si>
  <si>
    <t>Book Value per Share</t>
  </si>
  <si>
    <t>Dividends Declared per Share</t>
  </si>
  <si>
    <t>Earnings per Share</t>
  </si>
  <si>
    <t>Recent</t>
  </si>
  <si>
    <t>Report</t>
  </si>
  <si>
    <t>Stock Price</t>
  </si>
  <si>
    <t>ZACKS DATA:</t>
  </si>
  <si>
    <t>VALUE LINE DATA:</t>
  </si>
  <si>
    <t>SOUTHWEST GAS</t>
  </si>
  <si>
    <t>SPIRE INC.</t>
  </si>
  <si>
    <t>ONE GAS, INC.</t>
  </si>
  <si>
    <t>N.W. NATURAL</t>
  </si>
  <si>
    <t>NI SOURCE INC.</t>
  </si>
  <si>
    <t>CHESAPEAKE UTIL.</t>
  </si>
  <si>
    <t>ATMOS ENERGY CORP.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</si>
</sst>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&quot;$&quot;#,##0.0_);[Red]\(&quot;$&quot;#,##0.0\)"/>
    <numFmt numFmtId="165" formatCode="#,##0.000"/>
    <numFmt numFmtId="166" formatCode="0.0%"/>
    <numFmt numFmtId="167" formatCode="&quot;$&quot;#,##0.0000_);[Red]\(&quot;$&quot;#,##0.0000\)"/>
    <numFmt numFmtId="168" formatCode="#,##0.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 val="singleAccounting"/>
      <sz val="10"/>
      <name val="Arial"/>
      <family val="2"/>
    </font>
    <font>
      <sz val="7.5"/>
      <name val="Fusion"/>
    </font>
    <font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9">
    <xf numFmtId="0" fontId="0" fillId="0" borderId="0" xfId="0"/>
    <xf numFmtId="1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8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2" fillId="0" borderId="1" xfId="1" applyBorder="1"/>
    <xf numFmtId="0" fontId="3" fillId="0" borderId="1" xfId="1" applyFont="1" applyBorder="1"/>
    <xf numFmtId="0" fontId="2" fillId="0" borderId="0" xfId="1"/>
    <xf numFmtId="0" fontId="2" fillId="0" borderId="0" xfId="1" applyAlignment="1">
      <alignment horizontal="right"/>
    </xf>
    <xf numFmtId="0" fontId="2" fillId="0" borderId="0" xfId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2" fillId="0" borderId="0" xfId="2" applyFont="1"/>
    <xf numFmtId="14" fontId="2" fillId="0" borderId="0" xfId="1" applyNumberFormat="1" applyAlignment="1">
      <alignment horizontal="center"/>
    </xf>
    <xf numFmtId="168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6" fillId="0" borderId="0" xfId="0" applyFont="1"/>
    <xf numFmtId="8" fontId="6" fillId="0" borderId="0" xfId="0" applyNumberFormat="1" applyFont="1" applyAlignment="1">
      <alignment horizontal="center"/>
    </xf>
    <xf numFmtId="10" fontId="6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4" fontId="6" fillId="0" borderId="0" xfId="0" applyNumberFormat="1" applyFont="1"/>
    <xf numFmtId="0" fontId="3" fillId="0" borderId="0" xfId="2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2" applyFont="1" applyAlignment="1">
      <alignment horizontal="left" indent="2"/>
    </xf>
    <xf numFmtId="164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0" fontId="7" fillId="0" borderId="0" xfId="0" quotePrefix="1" applyNumberFormat="1" applyFont="1" applyAlignment="1">
      <alignment horizontal="center"/>
    </xf>
    <xf numFmtId="10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6" fontId="7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67" fontId="7" fillId="0" borderId="0" xfId="0" quotePrefix="1" applyNumberFormat="1" applyFont="1" applyAlignment="1">
      <alignment horizontal="center"/>
    </xf>
    <xf numFmtId="0" fontId="1" fillId="0" borderId="0" xfId="0" applyFont="1"/>
    <xf numFmtId="10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8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6" fontId="7" fillId="0" borderId="0" xfId="0" applyNumberFormat="1" applyFont="1" applyAlignment="1">
      <alignment horizontal="center"/>
    </xf>
    <xf numFmtId="8" fontId="7" fillId="0" borderId="0" xfId="0" applyNumberFormat="1" applyFont="1" applyAlignment="1">
      <alignment horizontal="center"/>
    </xf>
  </cellXfs>
  <cellStyles count="3">
    <cellStyle name="Normal" xfId="0" builtinId="0"/>
    <cellStyle name="Normal 2" xfId="1" xr:uid="{B52EAF16-A645-4123-9F72-37E9D48CCDE2}"/>
    <cellStyle name="Normal_WATER" xfId="2" xr:uid="{138F76C3-63D3-4F8C-A15F-3FE9F9DB49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thschild%20Financial%20Consulting/2.%20Fundamentals/Manual%20Data/Water%20Proxy%20Group/2026.05%20-%20RFC%20Water%20PG%20Manu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othschild%20Financial%20Consulting/2.%20Fundamentals/Manual%20Data/Gas%20Proxy%20Group/2026.05%20-%20RFC%20Gas%20PG%20Manu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WR_20260403_VL"/>
      <sheetName val="AWK_20260403_VL"/>
      <sheetName val="WTRG_20260403_VL"/>
      <sheetName val="CWT_20260403_VL"/>
      <sheetName val="MSEX_20260403_VL"/>
      <sheetName val="YORW_20260403_VL"/>
      <sheetName val="HTO_20260403_VL"/>
      <sheetName val="MnlData"/>
    </sheetNames>
    <sheetDataSet>
      <sheetData sheetId="0">
        <row r="3">
          <cell r="C3" t="str">
            <v>AWR</v>
          </cell>
          <cell r="V3">
            <v>73.569999999999993</v>
          </cell>
          <cell r="AL3">
            <v>2.9000000000000001E-2</v>
          </cell>
        </row>
        <row r="4">
          <cell r="AH4">
            <v>82.9</v>
          </cell>
        </row>
        <row r="5">
          <cell r="AH5">
            <v>69.400000000000006</v>
          </cell>
        </row>
        <row r="10">
          <cell r="C10">
            <v>0.75</v>
          </cell>
        </row>
        <row r="29">
          <cell r="Z29">
            <v>2.5499999999999998</v>
          </cell>
          <cell r="AB29">
            <v>2.11</v>
          </cell>
          <cell r="AD29">
            <v>3.36</v>
          </cell>
          <cell r="AE29">
            <v>3.17</v>
          </cell>
          <cell r="AH29">
            <v>3.37</v>
          </cell>
          <cell r="AJ29">
            <v>3.7</v>
          </cell>
          <cell r="AK29">
            <v>3.75</v>
          </cell>
          <cell r="AO29">
            <v>4.55</v>
          </cell>
        </row>
        <row r="30">
          <cell r="AE30">
            <v>1.79</v>
          </cell>
          <cell r="AH30">
            <v>1.94</v>
          </cell>
          <cell r="AJ30">
            <v>2.1</v>
          </cell>
          <cell r="AK30">
            <v>2.2799999999999998</v>
          </cell>
          <cell r="AO30">
            <v>2.85</v>
          </cell>
        </row>
        <row r="32">
          <cell r="X32">
            <v>17.39</v>
          </cell>
          <cell r="Z32">
            <v>18.57</v>
          </cell>
          <cell r="AB32">
            <v>19.2</v>
          </cell>
          <cell r="AD32">
            <v>20.99</v>
          </cell>
          <cell r="AE32">
            <v>24.12</v>
          </cell>
          <cell r="AH32">
            <v>26.76</v>
          </cell>
          <cell r="AJ32">
            <v>28.15</v>
          </cell>
          <cell r="AK32">
            <v>29.35</v>
          </cell>
          <cell r="AO32">
            <v>33.75</v>
          </cell>
        </row>
        <row r="33">
          <cell r="X33">
            <v>36.89</v>
          </cell>
          <cell r="Z33">
            <v>36.94</v>
          </cell>
          <cell r="AB33">
            <v>36.96</v>
          </cell>
          <cell r="AD33">
            <v>36.979999999999997</v>
          </cell>
          <cell r="AE33">
            <v>38.15</v>
          </cell>
          <cell r="AH33">
            <v>39.08</v>
          </cell>
          <cell r="AJ33">
            <v>39.25</v>
          </cell>
          <cell r="AK33">
            <v>39.5</v>
          </cell>
          <cell r="AO33">
            <v>40</v>
          </cell>
        </row>
        <row r="38">
          <cell r="C38">
            <v>790.9</v>
          </cell>
        </row>
        <row r="39">
          <cell r="C39">
            <v>782.7</v>
          </cell>
        </row>
        <row r="42">
          <cell r="X42">
            <v>0.52800000000000002</v>
          </cell>
          <cell r="Z42">
            <v>0.53900000000000003</v>
          </cell>
          <cell r="AB42">
            <v>0.60099999999999998</v>
          </cell>
          <cell r="AD42">
            <v>0.47199999999999998</v>
          </cell>
          <cell r="AE42">
            <v>0.53300000000000003</v>
          </cell>
          <cell r="AH42">
            <v>0.56999999999999995</v>
          </cell>
          <cell r="AJ42">
            <v>0.58499999999999996</v>
          </cell>
        </row>
        <row r="44">
          <cell r="C44">
            <v>0</v>
          </cell>
        </row>
        <row r="46">
          <cell r="Z46">
            <v>0.13800000000000001</v>
          </cell>
          <cell r="AB46">
            <v>0.11</v>
          </cell>
          <cell r="AD46">
            <v>0.161</v>
          </cell>
          <cell r="AE46">
            <v>0.13</v>
          </cell>
          <cell r="AH46">
            <v>0.125</v>
          </cell>
          <cell r="AJ46">
            <v>0.13</v>
          </cell>
          <cell r="AK46">
            <v>0.13</v>
          </cell>
          <cell r="AO46">
            <v>0.13500000000000001</v>
          </cell>
        </row>
        <row r="86">
          <cell r="D86">
            <v>0.504</v>
          </cell>
        </row>
      </sheetData>
      <sheetData sheetId="1">
        <row r="3">
          <cell r="C3" t="str">
            <v>AWK</v>
          </cell>
        </row>
      </sheetData>
      <sheetData sheetId="2">
        <row r="3">
          <cell r="C3" t="str">
            <v>WTRG</v>
          </cell>
        </row>
      </sheetData>
      <sheetData sheetId="3">
        <row r="3">
          <cell r="C3" t="str">
            <v>CWT</v>
          </cell>
          <cell r="S3">
            <v>44.45</v>
          </cell>
          <cell r="AG3">
            <v>0.03</v>
          </cell>
        </row>
        <row r="4">
          <cell r="AC4">
            <v>51.6</v>
          </cell>
        </row>
        <row r="5">
          <cell r="AC5">
            <v>41.3</v>
          </cell>
        </row>
        <row r="9">
          <cell r="C9">
            <v>0.75</v>
          </cell>
        </row>
        <row r="26">
          <cell r="W26">
            <v>1.96</v>
          </cell>
          <cell r="Y26">
            <v>1.77</v>
          </cell>
          <cell r="Z26">
            <v>0.91</v>
          </cell>
          <cell r="AA26">
            <v>3.26</v>
          </cell>
          <cell r="AC26">
            <v>2.15</v>
          </cell>
          <cell r="AE26">
            <v>2.6</v>
          </cell>
          <cell r="AF26">
            <v>2.75</v>
          </cell>
          <cell r="AK26">
            <v>3.1</v>
          </cell>
        </row>
        <row r="27">
          <cell r="AA27">
            <v>1.1200000000000001</v>
          </cell>
          <cell r="AC27">
            <v>1.2</v>
          </cell>
          <cell r="AE27">
            <v>1.34</v>
          </cell>
          <cell r="AF27">
            <v>1.38</v>
          </cell>
          <cell r="AK27">
            <v>1.55</v>
          </cell>
        </row>
        <row r="29">
          <cell r="V29">
            <v>18.3</v>
          </cell>
          <cell r="W29">
            <v>21.92</v>
          </cell>
          <cell r="Y29">
            <v>23.7</v>
          </cell>
          <cell r="Z29">
            <v>24.72</v>
          </cell>
          <cell r="AA29">
            <v>27.49</v>
          </cell>
          <cell r="AC29">
            <v>28.35</v>
          </cell>
          <cell r="AE29">
            <v>31.55</v>
          </cell>
          <cell r="AF29">
            <v>35.549999999999997</v>
          </cell>
          <cell r="AK29">
            <v>40.35</v>
          </cell>
        </row>
        <row r="30">
          <cell r="V30">
            <v>50.33</v>
          </cell>
          <cell r="W30">
            <v>53.72</v>
          </cell>
          <cell r="Y30">
            <v>55.6</v>
          </cell>
          <cell r="Z30">
            <v>57.72</v>
          </cell>
          <cell r="AA30">
            <v>59.48</v>
          </cell>
          <cell r="AC30">
            <v>59.64</v>
          </cell>
          <cell r="AE30">
            <v>60</v>
          </cell>
          <cell r="AF30">
            <v>60</v>
          </cell>
          <cell r="AK30">
            <v>60</v>
          </cell>
        </row>
        <row r="35">
          <cell r="C35">
            <v>1604.3</v>
          </cell>
        </row>
        <row r="36">
          <cell r="C36">
            <v>1472</v>
          </cell>
        </row>
        <row r="39">
          <cell r="V39">
            <v>0.54100000000000004</v>
          </cell>
          <cell r="W39">
            <v>0.52700000000000002</v>
          </cell>
          <cell r="Y39">
            <v>0.55600000000000005</v>
          </cell>
          <cell r="Z39">
            <v>0.57499999999999996</v>
          </cell>
          <cell r="AA39">
            <v>0.59699999999999998</v>
          </cell>
          <cell r="AC39">
            <v>0.53500000000000003</v>
          </cell>
          <cell r="AE39">
            <v>0.54</v>
          </cell>
        </row>
        <row r="40">
          <cell r="C40">
            <v>0</v>
          </cell>
        </row>
        <row r="43">
          <cell r="W43">
            <v>8.5999999999999993E-2</v>
          </cell>
          <cell r="Y43">
            <v>7.2999999999999995E-2</v>
          </cell>
          <cell r="Z43">
            <v>3.5999999999999997E-2</v>
          </cell>
          <cell r="AA43">
            <v>0.11700000000000001</v>
          </cell>
          <cell r="AC43">
            <v>7.5999999999999998E-2</v>
          </cell>
          <cell r="AE43">
            <v>0.08</v>
          </cell>
          <cell r="AF43">
            <v>7.4999999999999997E-2</v>
          </cell>
          <cell r="AK43">
            <v>7.4999999999999997E-2</v>
          </cell>
        </row>
        <row r="82">
          <cell r="D82">
            <v>0.33500000000000002</v>
          </cell>
        </row>
      </sheetData>
      <sheetData sheetId="4">
        <row r="3">
          <cell r="C3" t="str">
            <v>MSEX</v>
          </cell>
          <cell r="U3">
            <v>50.92</v>
          </cell>
          <cell r="AI3">
            <v>2.8000000000000001E-2</v>
          </cell>
        </row>
        <row r="4">
          <cell r="AE4">
            <v>67.099999999999994</v>
          </cell>
        </row>
        <row r="5">
          <cell r="AE5">
            <v>44.2</v>
          </cell>
        </row>
        <row r="9">
          <cell r="C9">
            <v>0.8</v>
          </cell>
        </row>
        <row r="28">
          <cell r="Y28">
            <v>2.0699999999999998</v>
          </cell>
          <cell r="AA28">
            <v>2.39</v>
          </cell>
          <cell r="AB28">
            <v>1.76</v>
          </cell>
          <cell r="AC28">
            <v>2.4700000000000002</v>
          </cell>
          <cell r="AE28">
            <v>2.36</v>
          </cell>
          <cell r="AG28">
            <v>2.6</v>
          </cell>
          <cell r="AH28">
            <v>2.75</v>
          </cell>
          <cell r="AM28">
            <v>3.45</v>
          </cell>
        </row>
        <row r="29">
          <cell r="AC29">
            <v>1.32</v>
          </cell>
          <cell r="AE29">
            <v>1.38</v>
          </cell>
          <cell r="AG29">
            <v>1.46</v>
          </cell>
          <cell r="AH29">
            <v>1.52</v>
          </cell>
          <cell r="AM29">
            <v>1.65</v>
          </cell>
        </row>
        <row r="31">
          <cell r="X31">
            <v>19.809999999999999</v>
          </cell>
          <cell r="Y31">
            <v>20.99</v>
          </cell>
          <cell r="AA31">
            <v>22.65</v>
          </cell>
          <cell r="AB31">
            <v>23.74</v>
          </cell>
          <cell r="AC31">
            <v>24.89</v>
          </cell>
          <cell r="AE31">
            <v>26.67</v>
          </cell>
          <cell r="AG31">
            <v>27.85</v>
          </cell>
          <cell r="AH31">
            <v>28.15</v>
          </cell>
          <cell r="AM31">
            <v>29.45</v>
          </cell>
        </row>
        <row r="32">
          <cell r="X32">
            <v>17.47</v>
          </cell>
          <cell r="Y32">
            <v>17.52</v>
          </cell>
          <cell r="AA32">
            <v>17.64</v>
          </cell>
          <cell r="AB32">
            <v>17.82</v>
          </cell>
          <cell r="AC32">
            <v>17.89</v>
          </cell>
          <cell r="AE32">
            <v>18.52</v>
          </cell>
          <cell r="AG32">
            <v>18.5</v>
          </cell>
          <cell r="AH32">
            <v>18.649999999999999</v>
          </cell>
          <cell r="AM32">
            <v>18.75</v>
          </cell>
        </row>
        <row r="37">
          <cell r="C37">
            <v>417.4</v>
          </cell>
        </row>
        <row r="38">
          <cell r="C38">
            <v>380.7</v>
          </cell>
        </row>
        <row r="41">
          <cell r="X41">
            <v>0.55700000000000005</v>
          </cell>
          <cell r="Y41">
            <v>0.54400000000000004</v>
          </cell>
          <cell r="AA41">
            <v>0.57699999999999996</v>
          </cell>
          <cell r="AB41">
            <v>0.54</v>
          </cell>
          <cell r="AC41">
            <v>0.55700000000000005</v>
          </cell>
          <cell r="AE41">
            <v>0.56399999999999995</v>
          </cell>
          <cell r="AG41">
            <v>0.57999999999999996</v>
          </cell>
        </row>
        <row r="43">
          <cell r="C43">
            <v>2.4</v>
          </cell>
        </row>
        <row r="45">
          <cell r="Y45">
            <v>9.9000000000000005E-2</v>
          </cell>
          <cell r="AA45">
            <v>0.105</v>
          </cell>
          <cell r="AB45">
            <v>7.3999999999999996E-2</v>
          </cell>
          <cell r="AC45">
            <v>9.9000000000000005E-2</v>
          </cell>
          <cell r="AE45">
            <v>8.5999999999999993E-2</v>
          </cell>
          <cell r="AG45">
            <v>9.5000000000000001E-2</v>
          </cell>
          <cell r="AH45">
            <v>9.5000000000000001E-2</v>
          </cell>
          <cell r="AM45">
            <v>0.11</v>
          </cell>
        </row>
        <row r="85">
          <cell r="D85">
            <v>0.36</v>
          </cell>
        </row>
      </sheetData>
      <sheetData sheetId="5" refreshError="1"/>
      <sheetData sheetId="6">
        <row r="3">
          <cell r="C3" t="str">
            <v>HTO</v>
          </cell>
          <cell r="S3">
            <v>56.51</v>
          </cell>
          <cell r="AI3">
            <v>0.03</v>
          </cell>
        </row>
        <row r="4">
          <cell r="AE4">
            <v>57.2</v>
          </cell>
        </row>
        <row r="5">
          <cell r="AE5">
            <v>43.8</v>
          </cell>
        </row>
        <row r="9">
          <cell r="C9">
            <v>0.75</v>
          </cell>
        </row>
        <row r="28">
          <cell r="X28">
            <v>2.0299999999999998</v>
          </cell>
          <cell r="Z28">
            <v>2.4300000000000002</v>
          </cell>
          <cell r="AB28">
            <v>2.68</v>
          </cell>
          <cell r="AC28">
            <v>2.87</v>
          </cell>
          <cell r="AE28">
            <v>2.99</v>
          </cell>
          <cell r="AG28">
            <v>3.3</v>
          </cell>
          <cell r="AH28">
            <v>3.45</v>
          </cell>
          <cell r="AN28">
            <v>3.85</v>
          </cell>
        </row>
        <row r="29">
          <cell r="AC29">
            <v>1.6</v>
          </cell>
          <cell r="AE29">
            <v>1.68</v>
          </cell>
          <cell r="AG29">
            <v>1.75</v>
          </cell>
          <cell r="AH29">
            <v>1.82</v>
          </cell>
          <cell r="AN29">
            <v>1.95</v>
          </cell>
        </row>
        <row r="31">
          <cell r="V31">
            <v>32.119999999999997</v>
          </cell>
          <cell r="X31">
            <v>34.28</v>
          </cell>
          <cell r="Z31">
            <v>36.06</v>
          </cell>
          <cell r="AB31">
            <v>38.520000000000003</v>
          </cell>
          <cell r="AC31">
            <v>40.65</v>
          </cell>
          <cell r="AE31">
            <v>42.66</v>
          </cell>
          <cell r="AG31">
            <v>38.1</v>
          </cell>
          <cell r="AH31">
            <v>40.65</v>
          </cell>
          <cell r="AN31">
            <v>50</v>
          </cell>
        </row>
        <row r="32">
          <cell r="V32">
            <v>28.56</v>
          </cell>
          <cell r="X32">
            <v>30.18</v>
          </cell>
          <cell r="Z32">
            <v>30.8</v>
          </cell>
          <cell r="AB32">
            <v>32.020000000000003</v>
          </cell>
          <cell r="AC32">
            <v>33.630000000000003</v>
          </cell>
          <cell r="AE32">
            <v>36.119999999999997</v>
          </cell>
          <cell r="AG32">
            <v>42</v>
          </cell>
          <cell r="AH32">
            <v>40</v>
          </cell>
          <cell r="AN32">
            <v>35</v>
          </cell>
        </row>
        <row r="37">
          <cell r="C37">
            <v>1977.1</v>
          </cell>
        </row>
        <row r="38">
          <cell r="C38">
            <v>1866.8</v>
          </cell>
        </row>
        <row r="41">
          <cell r="V41">
            <v>0.41599999999999998</v>
          </cell>
          <cell r="X41">
            <v>0.40899999999999997</v>
          </cell>
          <cell r="Z41">
            <v>0.42699999999999999</v>
          </cell>
          <cell r="AB41">
            <v>0.44700000000000001</v>
          </cell>
          <cell r="AC41">
            <v>0.44500000000000001</v>
          </cell>
          <cell r="AE41">
            <v>0.45200000000000001</v>
          </cell>
          <cell r="AG41">
            <v>0.51</v>
          </cell>
        </row>
        <row r="44">
          <cell r="C44">
            <v>0</v>
          </cell>
        </row>
        <row r="45">
          <cell r="X45">
            <v>5.8000000000000003E-2</v>
          </cell>
          <cell r="Z45">
            <v>6.6000000000000003E-2</v>
          </cell>
          <cell r="AB45">
            <v>6.9000000000000006E-2</v>
          </cell>
          <cell r="AC45">
            <v>6.9000000000000006E-2</v>
          </cell>
          <cell r="AE45">
            <v>6.7000000000000004E-2</v>
          </cell>
          <cell r="AG45">
            <v>8.5000000000000006E-2</v>
          </cell>
          <cell r="AH45">
            <v>8.5000000000000006E-2</v>
          </cell>
          <cell r="AN45">
            <v>7.4999999999999997E-2</v>
          </cell>
        </row>
        <row r="85">
          <cell r="D85">
            <v>0.44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lData"/>
      <sheetName val="ATO_20260522_VL"/>
      <sheetName val="CPK_20260522_VL"/>
      <sheetName val="NI_20260522_VL"/>
      <sheetName val="NJR_20260522_VL"/>
      <sheetName val="NWN_20260522_VL"/>
      <sheetName val="OGS_20260522_VL"/>
      <sheetName val="SJI_20260522_VL"/>
      <sheetName val="SR_20260522_VL"/>
      <sheetName val="SWX_20260522_VL"/>
      <sheetName val="UGI_20260522_VL"/>
    </sheetNames>
    <sheetDataSet>
      <sheetData sheetId="0" refreshError="1"/>
      <sheetData sheetId="1">
        <row r="3">
          <cell r="C3" t="str">
            <v>ATO</v>
          </cell>
          <cell r="S3">
            <v>182.13</v>
          </cell>
          <cell r="AI3">
            <v>2.3E-2</v>
          </cell>
        </row>
        <row r="4">
          <cell r="AE4">
            <v>180.6</v>
          </cell>
        </row>
        <row r="5">
          <cell r="AE5">
            <v>136.19999999999999</v>
          </cell>
        </row>
        <row r="10">
          <cell r="C10">
            <v>0.75</v>
          </cell>
        </row>
        <row r="28">
          <cell r="X28">
            <v>5.12</v>
          </cell>
          <cell r="Z28">
            <v>5.6</v>
          </cell>
          <cell r="AA28">
            <v>6.1</v>
          </cell>
          <cell r="AB28">
            <v>6.83</v>
          </cell>
          <cell r="AE28">
            <v>7.46</v>
          </cell>
          <cell r="AF28">
            <v>8.4499999999999993</v>
          </cell>
          <cell r="AH28">
            <v>9.0500000000000007</v>
          </cell>
          <cell r="AL28">
            <v>11</v>
          </cell>
        </row>
        <row r="29">
          <cell r="AB29">
            <v>3.22</v>
          </cell>
          <cell r="AE29">
            <v>3.48</v>
          </cell>
          <cell r="AF29">
            <v>4</v>
          </cell>
          <cell r="AH29">
            <v>4.24</v>
          </cell>
          <cell r="AL29">
            <v>5.05</v>
          </cell>
        </row>
        <row r="31">
          <cell r="V31">
            <v>53.95</v>
          </cell>
          <cell r="X31">
            <v>59.71</v>
          </cell>
          <cell r="Z31">
            <v>66.849999999999994</v>
          </cell>
          <cell r="AA31">
            <v>73.2</v>
          </cell>
          <cell r="AB31">
            <v>78.31</v>
          </cell>
          <cell r="AE31">
            <v>83.92</v>
          </cell>
          <cell r="AF31">
            <v>89.45</v>
          </cell>
          <cell r="AH31">
            <v>96</v>
          </cell>
          <cell r="AL31">
            <v>111</v>
          </cell>
        </row>
        <row r="32">
          <cell r="V32">
            <v>125.88</v>
          </cell>
          <cell r="X32">
            <v>132.41999999999999</v>
          </cell>
          <cell r="Z32">
            <v>140.9</v>
          </cell>
          <cell r="AA32">
            <v>148.49</v>
          </cell>
          <cell r="AB32">
            <v>155.26</v>
          </cell>
          <cell r="AE32">
            <v>161.57</v>
          </cell>
          <cell r="AF32">
            <v>171</v>
          </cell>
          <cell r="AH32">
            <v>180</v>
          </cell>
          <cell r="AL32">
            <v>200</v>
          </cell>
        </row>
        <row r="37">
          <cell r="C37">
            <v>9629.2999999999993</v>
          </cell>
        </row>
        <row r="38">
          <cell r="C38">
            <v>9618</v>
          </cell>
        </row>
        <row r="42">
          <cell r="V42">
            <v>0.6</v>
          </cell>
          <cell r="X42">
            <v>0.61599999999999999</v>
          </cell>
          <cell r="Z42">
            <v>0.621</v>
          </cell>
          <cell r="AA42">
            <v>0.621</v>
          </cell>
          <cell r="AB42">
            <v>0.60699999999999998</v>
          </cell>
          <cell r="AE42">
            <v>0.60199999999999998</v>
          </cell>
          <cell r="AF42">
            <v>0.6</v>
          </cell>
        </row>
        <row r="43">
          <cell r="C43">
            <v>0</v>
          </cell>
        </row>
        <row r="46">
          <cell r="X46">
            <v>8.4000000000000005E-2</v>
          </cell>
          <cell r="Z46">
            <v>8.2000000000000003E-2</v>
          </cell>
          <cell r="AA46">
            <v>8.1000000000000003E-2</v>
          </cell>
          <cell r="AB46">
            <v>8.5999999999999993E-2</v>
          </cell>
          <cell r="AE46">
            <v>8.7999999999999995E-2</v>
          </cell>
          <cell r="AF46">
            <v>0.09</v>
          </cell>
          <cell r="AH46">
            <v>0.09</v>
          </cell>
          <cell r="AL46">
            <v>0.1</v>
          </cell>
        </row>
        <row r="88">
          <cell r="F88">
            <v>1</v>
          </cell>
        </row>
      </sheetData>
      <sheetData sheetId="2">
        <row r="3">
          <cell r="C3" t="str">
            <v>CPK</v>
          </cell>
          <cell r="Q3">
            <v>125.56</v>
          </cell>
          <cell r="AG3">
            <v>2.4E-2</v>
          </cell>
        </row>
        <row r="4">
          <cell r="AD4">
            <v>140.6</v>
          </cell>
        </row>
        <row r="5">
          <cell r="AD5">
            <v>115.1</v>
          </cell>
        </row>
        <row r="10">
          <cell r="C10">
            <v>0.75</v>
          </cell>
        </row>
        <row r="28">
          <cell r="V28">
            <v>4.7300000000000004</v>
          </cell>
          <cell r="X28">
            <v>4.97</v>
          </cell>
          <cell r="Z28">
            <v>4.7300000000000004</v>
          </cell>
          <cell r="AA28">
            <v>5.26</v>
          </cell>
          <cell r="AD28">
            <v>6.01</v>
          </cell>
          <cell r="AE28">
            <v>6.65</v>
          </cell>
          <cell r="AF28">
            <v>7.25</v>
          </cell>
          <cell r="AL28">
            <v>9.5</v>
          </cell>
        </row>
        <row r="29">
          <cell r="AA29">
            <v>2.46</v>
          </cell>
          <cell r="AD29">
            <v>2.65</v>
          </cell>
          <cell r="AE29">
            <v>2.84</v>
          </cell>
          <cell r="AF29">
            <v>3.04</v>
          </cell>
          <cell r="AL29">
            <v>3.65</v>
          </cell>
        </row>
        <row r="31">
          <cell r="U31">
            <v>39.92</v>
          </cell>
          <cell r="V31">
            <v>43.85</v>
          </cell>
          <cell r="X31">
            <v>46.94</v>
          </cell>
          <cell r="Z31">
            <v>56.04</v>
          </cell>
          <cell r="AA31">
            <v>60.71</v>
          </cell>
          <cell r="AD31">
            <v>66.89</v>
          </cell>
          <cell r="AE31">
            <v>75.05</v>
          </cell>
          <cell r="AF31">
            <v>81.349999999999994</v>
          </cell>
          <cell r="AL31">
            <v>90</v>
          </cell>
        </row>
        <row r="32">
          <cell r="U32">
            <v>17.46</v>
          </cell>
          <cell r="V32">
            <v>17.66</v>
          </cell>
          <cell r="X32">
            <v>17.739999999999998</v>
          </cell>
          <cell r="Z32">
            <v>22.24</v>
          </cell>
          <cell r="AA32">
            <v>22.9</v>
          </cell>
          <cell r="AD32">
            <v>23.9</v>
          </cell>
          <cell r="AE32">
            <v>24</v>
          </cell>
          <cell r="AF32">
            <v>24</v>
          </cell>
          <cell r="AL32">
            <v>26</v>
          </cell>
        </row>
        <row r="37">
          <cell r="C37">
            <v>1659.5</v>
          </cell>
        </row>
        <row r="38">
          <cell r="C38">
            <v>1325.3</v>
          </cell>
        </row>
        <row r="42">
          <cell r="C42">
            <v>0</v>
          </cell>
          <cell r="U42">
            <v>0.57799999999999996</v>
          </cell>
          <cell r="V42">
            <v>0.58499999999999996</v>
          </cell>
          <cell r="X42">
            <v>0.59</v>
          </cell>
          <cell r="Z42">
            <v>0.51200000000000001</v>
          </cell>
          <cell r="AA42">
            <v>0.52400000000000002</v>
          </cell>
          <cell r="AD42">
            <v>0.54600000000000004</v>
          </cell>
          <cell r="AE42">
            <v>0.55000000000000004</v>
          </cell>
        </row>
        <row r="46">
          <cell r="V46">
            <v>0.108</v>
          </cell>
          <cell r="X46">
            <v>0.106</v>
          </cell>
          <cell r="Z46">
            <v>7.0000000000000007E-2</v>
          </cell>
          <cell r="AA46">
            <v>8.5000000000000006E-2</v>
          </cell>
          <cell r="AD46">
            <v>8.7999999999999995E-2</v>
          </cell>
          <cell r="AE46">
            <v>0.09</v>
          </cell>
          <cell r="AF46">
            <v>0.09</v>
          </cell>
          <cell r="AL46">
            <v>0.105</v>
          </cell>
        </row>
        <row r="86">
          <cell r="H86">
            <v>0.73499999999999999</v>
          </cell>
        </row>
      </sheetData>
      <sheetData sheetId="3">
        <row r="3">
          <cell r="C3" t="str">
            <v>NI</v>
          </cell>
          <cell r="U3">
            <v>47.03</v>
          </cell>
          <cell r="AI3">
            <v>2.5999999999999999E-2</v>
          </cell>
        </row>
        <row r="4">
          <cell r="AE4">
            <v>44.9</v>
          </cell>
        </row>
        <row r="5">
          <cell r="AE5">
            <v>35.5</v>
          </cell>
        </row>
        <row r="9">
          <cell r="C9">
            <v>0.85</v>
          </cell>
        </row>
        <row r="26">
          <cell r="Y26">
            <v>1.37</v>
          </cell>
          <cell r="AA26">
            <v>1.47</v>
          </cell>
          <cell r="AB26">
            <v>1.6</v>
          </cell>
          <cell r="AC26">
            <v>1.75</v>
          </cell>
          <cell r="AE26">
            <v>1.95</v>
          </cell>
          <cell r="AG26">
            <v>2.0499999999999998</v>
          </cell>
          <cell r="AH26">
            <v>2.25</v>
          </cell>
          <cell r="AN26">
            <v>3</v>
          </cell>
        </row>
        <row r="27">
          <cell r="AC27">
            <v>1.06</v>
          </cell>
          <cell r="AE27">
            <v>1.1200000000000001</v>
          </cell>
          <cell r="AG27">
            <v>1.2</v>
          </cell>
          <cell r="AH27">
            <v>1.28</v>
          </cell>
          <cell r="AN27">
            <v>1.52</v>
          </cell>
        </row>
        <row r="29">
          <cell r="X29">
            <v>12.44</v>
          </cell>
          <cell r="Y29">
            <v>13.33</v>
          </cell>
          <cell r="AA29">
            <v>14.63</v>
          </cell>
          <cell r="AB29">
            <v>17.399999999999999</v>
          </cell>
          <cell r="AC29">
            <v>18.48</v>
          </cell>
          <cell r="AE29">
            <v>19.75</v>
          </cell>
          <cell r="AG29">
            <v>21.65</v>
          </cell>
          <cell r="AH29">
            <v>23.45</v>
          </cell>
          <cell r="AN29">
            <v>34.200000000000003</v>
          </cell>
        </row>
        <row r="30">
          <cell r="X30">
            <v>391.76</v>
          </cell>
          <cell r="Y30">
            <v>405.3</v>
          </cell>
          <cell r="AA30">
            <v>412.14</v>
          </cell>
          <cell r="AB30">
            <v>447.38</v>
          </cell>
          <cell r="AC30">
            <v>469.82</v>
          </cell>
          <cell r="AE30">
            <v>478.43</v>
          </cell>
          <cell r="AG30">
            <v>485</v>
          </cell>
          <cell r="AH30">
            <v>490</v>
          </cell>
          <cell r="AN30">
            <v>525</v>
          </cell>
        </row>
        <row r="35">
          <cell r="C35">
            <v>16767</v>
          </cell>
        </row>
        <row r="36">
          <cell r="C36">
            <v>15459</v>
          </cell>
        </row>
        <row r="39">
          <cell r="X39">
            <v>0.32500000000000001</v>
          </cell>
          <cell r="Y39">
            <v>0.33500000000000002</v>
          </cell>
          <cell r="AA39">
            <v>0.35299999999999998</v>
          </cell>
          <cell r="AB39">
            <v>0.40300000000000002</v>
          </cell>
          <cell r="AC39">
            <v>0.41799999999999998</v>
          </cell>
          <cell r="AE39">
            <v>0.379</v>
          </cell>
          <cell r="AG39">
            <v>0.4</v>
          </cell>
        </row>
        <row r="43">
          <cell r="Y43">
            <v>0.09</v>
          </cell>
          <cell r="AA43">
            <v>9.2999999999999999E-2</v>
          </cell>
          <cell r="AB43">
            <v>9.1999999999999998E-2</v>
          </cell>
          <cell r="AC43">
            <v>9.2999999999999999E-2</v>
          </cell>
          <cell r="AE43">
            <v>9.8000000000000004E-2</v>
          </cell>
          <cell r="AG43">
            <v>9.5000000000000001E-2</v>
          </cell>
          <cell r="AH43">
            <v>9.5000000000000001E-2</v>
          </cell>
          <cell r="AN43">
            <v>0.09</v>
          </cell>
        </row>
        <row r="83">
          <cell r="F83">
            <v>0.3</v>
          </cell>
        </row>
      </sheetData>
      <sheetData sheetId="4">
        <row r="3">
          <cell r="B3" t="str">
            <v>NJR</v>
          </cell>
        </row>
      </sheetData>
      <sheetData sheetId="5">
        <row r="3">
          <cell r="C3" t="str">
            <v>NWN</v>
          </cell>
          <cell r="R3">
            <v>50.46</v>
          </cell>
          <cell r="AE3">
            <v>3.9E-2</v>
          </cell>
        </row>
        <row r="4">
          <cell r="AB4">
            <v>49.6</v>
          </cell>
        </row>
        <row r="5">
          <cell r="AB5">
            <v>38</v>
          </cell>
        </row>
        <row r="10">
          <cell r="C10">
            <v>0.75</v>
          </cell>
        </row>
        <row r="28">
          <cell r="V28">
            <v>2.56</v>
          </cell>
          <cell r="X28">
            <v>2.54</v>
          </cell>
          <cell r="Y28">
            <v>2.59</v>
          </cell>
          <cell r="Z28">
            <v>2.0299999999999998</v>
          </cell>
          <cell r="AB28">
            <v>2.77</v>
          </cell>
          <cell r="AC28">
            <v>3.05</v>
          </cell>
          <cell r="AD28">
            <v>3.15</v>
          </cell>
          <cell r="AJ28">
            <v>3.6</v>
          </cell>
        </row>
        <row r="29">
          <cell r="Z29">
            <v>1.95</v>
          </cell>
          <cell r="AB29">
            <v>1.96</v>
          </cell>
          <cell r="AC29">
            <v>1.97</v>
          </cell>
          <cell r="AD29">
            <v>1.98</v>
          </cell>
          <cell r="AJ29">
            <v>2</v>
          </cell>
        </row>
        <row r="31">
          <cell r="U31">
            <v>29.05</v>
          </cell>
          <cell r="V31">
            <v>30.04</v>
          </cell>
          <cell r="X31">
            <v>33.090000000000003</v>
          </cell>
          <cell r="Y31">
            <v>34.119999999999997</v>
          </cell>
          <cell r="Z31">
            <v>34.44</v>
          </cell>
          <cell r="AB31">
            <v>35.49</v>
          </cell>
          <cell r="AC31">
            <v>36.25</v>
          </cell>
          <cell r="AD31">
            <v>37.049999999999997</v>
          </cell>
          <cell r="AJ31">
            <v>39.4</v>
          </cell>
        </row>
        <row r="32">
          <cell r="U32">
            <v>30.59</v>
          </cell>
          <cell r="V32">
            <v>31.13</v>
          </cell>
          <cell r="X32">
            <v>35.53</v>
          </cell>
          <cell r="Y32">
            <v>37.630000000000003</v>
          </cell>
          <cell r="Z32">
            <v>40.22</v>
          </cell>
          <cell r="AB32">
            <v>41.56</v>
          </cell>
          <cell r="AC32">
            <v>45</v>
          </cell>
          <cell r="AD32">
            <v>46</v>
          </cell>
          <cell r="AJ32">
            <v>50</v>
          </cell>
        </row>
        <row r="37">
          <cell r="C37">
            <v>2604.4</v>
          </cell>
        </row>
        <row r="38">
          <cell r="C38">
            <v>2272.4</v>
          </cell>
        </row>
        <row r="41">
          <cell r="U41">
            <v>0.50800000000000001</v>
          </cell>
          <cell r="V41">
            <v>0.47199999999999998</v>
          </cell>
          <cell r="X41">
            <v>0.48499999999999999</v>
          </cell>
          <cell r="Y41">
            <v>0.47399999999999998</v>
          </cell>
          <cell r="Z41">
            <v>0.45200000000000001</v>
          </cell>
          <cell r="AB41">
            <v>0.38600000000000001</v>
          </cell>
          <cell r="AC41">
            <v>0.38</v>
          </cell>
        </row>
        <row r="43">
          <cell r="C43">
            <v>0</v>
          </cell>
        </row>
        <row r="45">
          <cell r="V45">
            <v>8.4000000000000005E-2</v>
          </cell>
          <cell r="X45">
            <v>7.2999999999999995E-2</v>
          </cell>
          <cell r="Y45">
            <v>7.2999999999999995E-2</v>
          </cell>
          <cell r="Z45">
            <v>5.7000000000000002E-2</v>
          </cell>
          <cell r="AB45">
            <v>7.6999999999999999E-2</v>
          </cell>
          <cell r="AC45">
            <v>0.08</v>
          </cell>
          <cell r="AD45">
            <v>8.5000000000000006E-2</v>
          </cell>
          <cell r="AJ45">
            <v>0.08</v>
          </cell>
        </row>
        <row r="85">
          <cell r="E85">
            <v>0.49299999999999999</v>
          </cell>
        </row>
      </sheetData>
      <sheetData sheetId="6">
        <row r="3">
          <cell r="C3" t="str">
            <v>OGS</v>
          </cell>
          <cell r="U3">
            <v>84.96</v>
          </cell>
          <cell r="AI3">
            <v>3.2000000000000001E-2</v>
          </cell>
        </row>
        <row r="4">
          <cell r="AE4">
            <v>84</v>
          </cell>
        </row>
        <row r="5">
          <cell r="AE5">
            <v>66.400000000000006</v>
          </cell>
        </row>
        <row r="9">
          <cell r="C9">
            <v>0.75</v>
          </cell>
        </row>
        <row r="27">
          <cell r="Z27">
            <v>3.85</v>
          </cell>
          <cell r="AA27">
            <v>4.08</v>
          </cell>
          <cell r="AB27">
            <v>4.1399999999999997</v>
          </cell>
          <cell r="AC27">
            <v>3.91</v>
          </cell>
          <cell r="AE27">
            <v>4.4800000000000004</v>
          </cell>
          <cell r="AF27">
            <v>4.9000000000000004</v>
          </cell>
          <cell r="AH27">
            <v>5.25</v>
          </cell>
          <cell r="AM27">
            <v>6.3</v>
          </cell>
        </row>
        <row r="28">
          <cell r="AC28">
            <v>2.64</v>
          </cell>
          <cell r="AE28">
            <v>2.68</v>
          </cell>
          <cell r="AF28">
            <v>2.72</v>
          </cell>
          <cell r="AH28">
            <v>2.76</v>
          </cell>
          <cell r="AM28">
            <v>2.95</v>
          </cell>
        </row>
        <row r="30">
          <cell r="X30">
            <v>42.01</v>
          </cell>
          <cell r="Z30">
            <v>43.81</v>
          </cell>
          <cell r="AA30">
            <v>46.69</v>
          </cell>
          <cell r="AB30">
            <v>48.91</v>
          </cell>
          <cell r="AC30">
            <v>51.85</v>
          </cell>
          <cell r="AE30">
            <v>54.87</v>
          </cell>
          <cell r="AF30">
            <v>56.6</v>
          </cell>
          <cell r="AH30">
            <v>57.9</v>
          </cell>
          <cell r="AM30">
            <v>59.2</v>
          </cell>
        </row>
        <row r="31">
          <cell r="X31">
            <v>53.17</v>
          </cell>
          <cell r="Z31">
            <v>53.63</v>
          </cell>
          <cell r="AA31">
            <v>55.35</v>
          </cell>
          <cell r="AB31">
            <v>56.55</v>
          </cell>
          <cell r="AC31">
            <v>59.88</v>
          </cell>
          <cell r="AE31">
            <v>62.69</v>
          </cell>
          <cell r="AF31">
            <v>64</v>
          </cell>
          <cell r="AH31">
            <v>66</v>
          </cell>
          <cell r="AM31">
            <v>75</v>
          </cell>
        </row>
        <row r="38">
          <cell r="C38">
            <v>3381.2</v>
          </cell>
        </row>
        <row r="39">
          <cell r="C39">
            <v>2340.3000000000002</v>
          </cell>
        </row>
        <row r="40">
          <cell r="X40">
            <v>0.58499999999999996</v>
          </cell>
          <cell r="Z40">
            <v>0.38900000000000001</v>
          </cell>
          <cell r="AA40">
            <v>0.49299999999999999</v>
          </cell>
          <cell r="AB40">
            <v>0.56100000000000005</v>
          </cell>
          <cell r="AC40">
            <v>0.56499999999999995</v>
          </cell>
          <cell r="AE40">
            <v>0.59299999999999997</v>
          </cell>
          <cell r="AF40">
            <v>0.6</v>
          </cell>
        </row>
        <row r="43">
          <cell r="C43">
            <v>0</v>
          </cell>
        </row>
        <row r="45">
          <cell r="Z45">
            <v>8.7999999999999995E-2</v>
          </cell>
          <cell r="AA45">
            <v>8.5999999999999993E-2</v>
          </cell>
          <cell r="AB45">
            <v>8.4000000000000005E-2</v>
          </cell>
          <cell r="AC45">
            <v>7.1999999999999995E-2</v>
          </cell>
          <cell r="AE45">
            <v>7.9000000000000001E-2</v>
          </cell>
          <cell r="AF45">
            <v>8.5000000000000006E-2</v>
          </cell>
          <cell r="AH45">
            <v>0.09</v>
          </cell>
          <cell r="AM45">
            <v>0.105</v>
          </cell>
        </row>
        <row r="87">
          <cell r="E87">
            <v>0.68</v>
          </cell>
        </row>
      </sheetData>
      <sheetData sheetId="7" refreshError="1"/>
      <sheetData sheetId="8">
        <row r="3">
          <cell r="C3" t="str">
            <v>SR</v>
          </cell>
          <cell r="T3">
            <v>85.76</v>
          </cell>
          <cell r="AH3">
            <v>3.9E-2</v>
          </cell>
        </row>
        <row r="4">
          <cell r="AD4">
            <v>91.1</v>
          </cell>
        </row>
        <row r="5">
          <cell r="AD5">
            <v>65.099999999999994</v>
          </cell>
        </row>
        <row r="10">
          <cell r="C10">
            <v>0.75</v>
          </cell>
        </row>
        <row r="27">
          <cell r="X27">
            <v>4.96</v>
          </cell>
          <cell r="Z27">
            <v>3.95</v>
          </cell>
          <cell r="AA27">
            <v>3.85</v>
          </cell>
          <cell r="AB27">
            <v>4.1900000000000004</v>
          </cell>
          <cell r="AD27">
            <v>4.4400000000000004</v>
          </cell>
          <cell r="AE27">
            <v>4</v>
          </cell>
          <cell r="AF27">
            <v>5.5</v>
          </cell>
          <cell r="AM27">
            <v>6.75</v>
          </cell>
        </row>
        <row r="28">
          <cell r="AB28">
            <v>3.02</v>
          </cell>
          <cell r="AD28">
            <v>3.14</v>
          </cell>
          <cell r="AE28">
            <v>3.3</v>
          </cell>
          <cell r="AF28">
            <v>3.46</v>
          </cell>
          <cell r="AM28">
            <v>4</v>
          </cell>
        </row>
        <row r="30">
          <cell r="V30">
            <v>44.19</v>
          </cell>
          <cell r="X30">
            <v>46.74</v>
          </cell>
          <cell r="Z30">
            <v>49.08</v>
          </cell>
          <cell r="AA30">
            <v>50.29</v>
          </cell>
          <cell r="AB30">
            <v>51.83</v>
          </cell>
          <cell r="AD30">
            <v>53.35</v>
          </cell>
          <cell r="AE30">
            <v>55.5</v>
          </cell>
          <cell r="AF30">
            <v>59.1</v>
          </cell>
          <cell r="AM30">
            <v>63.9</v>
          </cell>
        </row>
        <row r="31">
          <cell r="V31">
            <v>51.6</v>
          </cell>
          <cell r="X31">
            <v>51.7</v>
          </cell>
          <cell r="Z31">
            <v>52.5</v>
          </cell>
          <cell r="AA31">
            <v>53.2</v>
          </cell>
          <cell r="AB31">
            <v>57.7</v>
          </cell>
          <cell r="AD31">
            <v>59</v>
          </cell>
          <cell r="AE31">
            <v>62</v>
          </cell>
          <cell r="AF31">
            <v>65</v>
          </cell>
          <cell r="AM31">
            <v>75</v>
          </cell>
        </row>
        <row r="36">
          <cell r="C36">
            <v>7955.1</v>
          </cell>
        </row>
        <row r="37">
          <cell r="C37">
            <v>5762</v>
          </cell>
        </row>
        <row r="40">
          <cell r="V40">
            <v>0.46100000000000002</v>
          </cell>
          <cell r="X40">
            <v>0.432</v>
          </cell>
          <cell r="Z40">
            <v>0.44600000000000001</v>
          </cell>
          <cell r="AA40">
            <v>0.41299999999999998</v>
          </cell>
          <cell r="AB40">
            <v>0.43099999999999999</v>
          </cell>
          <cell r="AD40">
            <v>0.46600000000000003</v>
          </cell>
          <cell r="AE40">
            <v>0.37</v>
          </cell>
        </row>
        <row r="42">
          <cell r="C42">
            <v>0</v>
          </cell>
        </row>
        <row r="44">
          <cell r="X44">
            <v>0.10199999999999999</v>
          </cell>
          <cell r="Z44">
            <v>7.8E-2</v>
          </cell>
          <cell r="AA44">
            <v>7.4999999999999997E-2</v>
          </cell>
          <cell r="AB44">
            <v>7.8E-2</v>
          </cell>
          <cell r="AD44">
            <v>8.1000000000000003E-2</v>
          </cell>
          <cell r="AE44">
            <v>7.0000000000000007E-2</v>
          </cell>
          <cell r="AF44">
            <v>0.09</v>
          </cell>
          <cell r="AM44">
            <v>0.105</v>
          </cell>
        </row>
        <row r="87">
          <cell r="E87">
            <v>0.82499999999999996</v>
          </cell>
        </row>
      </sheetData>
      <sheetData sheetId="9">
        <row r="3">
          <cell r="C3" t="str">
            <v>SWX</v>
          </cell>
          <cell r="R3">
            <v>89.13</v>
          </cell>
          <cell r="AH3">
            <v>2.9000000000000001E-2</v>
          </cell>
        </row>
        <row r="4">
          <cell r="AD4">
            <v>83.2</v>
          </cell>
        </row>
        <row r="5">
          <cell r="AD5">
            <v>64.7</v>
          </cell>
        </row>
        <row r="10">
          <cell r="C10">
            <v>0.8</v>
          </cell>
        </row>
        <row r="28">
          <cell r="W28">
            <v>3.39</v>
          </cell>
          <cell r="Z28">
            <v>-3.1</v>
          </cell>
          <cell r="AA28">
            <v>2.13</v>
          </cell>
          <cell r="AB28">
            <v>2.76</v>
          </cell>
          <cell r="AD28">
            <v>3.6</v>
          </cell>
          <cell r="AF28">
            <v>4.25</v>
          </cell>
          <cell r="AG28">
            <v>4.9000000000000004</v>
          </cell>
          <cell r="AM28">
            <v>6.5</v>
          </cell>
        </row>
        <row r="29">
          <cell r="AB29">
            <v>2.48</v>
          </cell>
          <cell r="AD29">
            <v>2.48</v>
          </cell>
          <cell r="AF29">
            <v>2.5499999999999998</v>
          </cell>
          <cell r="AG29">
            <v>2.5499999999999998</v>
          </cell>
          <cell r="AM29">
            <v>2.84</v>
          </cell>
        </row>
        <row r="31">
          <cell r="U31">
            <v>46.77</v>
          </cell>
          <cell r="W31">
            <v>48.89</v>
          </cell>
          <cell r="Z31">
            <v>45.57</v>
          </cell>
          <cell r="AA31">
            <v>46.25</v>
          </cell>
          <cell r="AB31">
            <v>48.82</v>
          </cell>
          <cell r="AD31">
            <v>54.84</v>
          </cell>
          <cell r="AF31">
            <v>58.2</v>
          </cell>
          <cell r="AG31">
            <v>59.9</v>
          </cell>
          <cell r="AM31">
            <v>68.650000000000006</v>
          </cell>
        </row>
        <row r="32">
          <cell r="U32">
            <v>57.19</v>
          </cell>
          <cell r="W32">
            <v>60.42</v>
          </cell>
          <cell r="Z32">
            <v>67.12</v>
          </cell>
          <cell r="AA32">
            <v>71.56</v>
          </cell>
          <cell r="AB32">
            <v>71.78</v>
          </cell>
          <cell r="AD32">
            <v>72.23</v>
          </cell>
          <cell r="AF32">
            <v>73</v>
          </cell>
          <cell r="AG32">
            <v>74</v>
          </cell>
          <cell r="AM32">
            <v>77</v>
          </cell>
        </row>
        <row r="37">
          <cell r="C37">
            <v>3509</v>
          </cell>
        </row>
        <row r="38">
          <cell r="C38">
            <v>3434</v>
          </cell>
        </row>
        <row r="41">
          <cell r="U41">
            <v>0.495</v>
          </cell>
          <cell r="W41">
            <v>0.41799999999999998</v>
          </cell>
          <cell r="Z41">
            <v>0.41</v>
          </cell>
          <cell r="AA41">
            <v>0.41799999999999998</v>
          </cell>
          <cell r="AB41">
            <v>0.44600000000000001</v>
          </cell>
          <cell r="AD41">
            <v>0.53600000000000003</v>
          </cell>
          <cell r="AF41">
            <v>0.45</v>
          </cell>
        </row>
        <row r="43">
          <cell r="C43">
            <v>0</v>
          </cell>
        </row>
        <row r="45">
          <cell r="W45">
            <v>6.8000000000000005E-2</v>
          </cell>
          <cell r="Z45" t="str">
            <v>NMF</v>
          </cell>
          <cell r="AA45">
            <v>4.5999999999999999E-2</v>
          </cell>
          <cell r="AB45">
            <v>5.7000000000000002E-2</v>
          </cell>
          <cell r="AD45">
            <v>6.7000000000000004E-2</v>
          </cell>
          <cell r="AF45">
            <v>7.4999999999999997E-2</v>
          </cell>
          <cell r="AG45">
            <v>0.08</v>
          </cell>
          <cell r="AM45">
            <v>9.5000000000000001E-2</v>
          </cell>
        </row>
        <row r="85">
          <cell r="E85">
            <v>0.64500000000000002</v>
          </cell>
        </row>
      </sheetData>
      <sheetData sheetId="10">
        <row r="3">
          <cell r="B3" t="str">
            <v>UGI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09FB-06FC-4563-9F09-F5854068E1E6}">
  <dimension ref="A1:BT32"/>
  <sheetViews>
    <sheetView tabSelected="1" workbookViewId="0">
      <pane xSplit="2" ySplit="4" topLeftCell="AZ5" activePane="bottomRight" state="frozen"/>
      <selection pane="topRight" activeCell="C1" sqref="C1"/>
      <selection pane="bottomLeft" activeCell="A4" sqref="A4"/>
      <selection pane="bottomRight" activeCell="BJ15" sqref="BJ15"/>
    </sheetView>
  </sheetViews>
  <sheetFormatPr defaultRowHeight="14.5"/>
  <cols>
    <col min="1" max="1" width="28.453125" bestFit="1" customWidth="1"/>
    <col min="2" max="2" width="10.08984375" style="6" bestFit="1" customWidth="1"/>
    <col min="3" max="3" width="17.453125" customWidth="1"/>
    <col min="4" max="4" width="8.81640625" style="4" bestFit="1" customWidth="1"/>
    <col min="5" max="5" width="9.54296875" style="4" customWidth="1"/>
    <col min="6" max="6" width="9.54296875" style="4" bestFit="1" customWidth="1"/>
    <col min="7" max="7" width="9.54296875" style="7" customWidth="1"/>
    <col min="8" max="8" width="8.7265625" style="5"/>
    <col min="9" max="9" width="9.54296875" style="4" customWidth="1"/>
    <col min="10" max="12" width="9.54296875" style="4" bestFit="1" customWidth="1"/>
    <col min="13" max="16" width="9.54296875" style="4" customWidth="1"/>
    <col min="17" max="17" width="12.453125" style="8" customWidth="1"/>
    <col min="18" max="23" width="12.453125" style="4" customWidth="1"/>
    <col min="24" max="27" width="10.453125" style="4" bestFit="1" customWidth="1"/>
    <col min="28" max="31" width="10.453125" style="4" customWidth="1"/>
    <col min="32" max="40" width="10.453125" style="3" customWidth="1"/>
    <col min="41" max="44" width="10.453125" style="7" bestFit="1" customWidth="1"/>
    <col min="45" max="54" width="10.453125" style="7" customWidth="1"/>
    <col min="55" max="55" width="12.26953125" style="7" bestFit="1" customWidth="1"/>
    <col min="56" max="58" width="12.26953125" style="2" customWidth="1"/>
    <col min="59" max="59" width="8.7265625" style="6"/>
    <col min="60" max="60" width="10.453125" style="6" bestFit="1" customWidth="1"/>
    <col min="61" max="61" width="11.453125" style="1" bestFit="1" customWidth="1"/>
    <col min="62" max="62" width="11.81640625" style="4" bestFit="1" customWidth="1"/>
    <col min="63" max="63" width="11.81640625" style="4" customWidth="1"/>
    <col min="64" max="66" width="8.7265625" style="4"/>
    <col min="67" max="67" width="8.7265625" style="5"/>
    <col min="68" max="68" width="8.7265625" style="4"/>
    <col min="69" max="69" width="12.54296875" style="3" bestFit="1" customWidth="1"/>
    <col min="70" max="70" width="11.1796875" style="2" customWidth="1"/>
    <col min="71" max="72" width="8.7265625" style="1"/>
  </cols>
  <sheetData>
    <row r="1" spans="1:72">
      <c r="C1" s="46" t="s">
        <v>64</v>
      </c>
      <c r="G1" s="4"/>
      <c r="H1" s="4"/>
      <c r="Q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H1" s="56" t="s">
        <v>63</v>
      </c>
      <c r="BI1" s="4"/>
      <c r="BO1" s="4"/>
      <c r="BQ1" s="4"/>
      <c r="BR1" s="4"/>
      <c r="BS1" s="4"/>
      <c r="BT1" s="4"/>
    </row>
    <row r="2" spans="1:72" s="46" customFormat="1" ht="16">
      <c r="B2" s="52"/>
      <c r="D2" s="58" t="s">
        <v>62</v>
      </c>
      <c r="E2" s="58"/>
      <c r="F2" s="58"/>
      <c r="G2" s="53"/>
      <c r="H2" s="51"/>
      <c r="I2" s="50"/>
      <c r="J2" s="50"/>
      <c r="K2" s="50"/>
      <c r="L2" s="50"/>
      <c r="M2" s="50"/>
      <c r="N2" s="50"/>
      <c r="O2" s="50"/>
      <c r="P2" s="50"/>
      <c r="Q2" s="55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49"/>
      <c r="AG2" s="49"/>
      <c r="AH2" s="49"/>
      <c r="AI2" s="49"/>
      <c r="AJ2" s="49"/>
      <c r="AK2" s="49"/>
      <c r="AL2" s="49"/>
      <c r="AM2" s="49"/>
      <c r="AN2" s="49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48"/>
      <c r="BE2" s="48"/>
      <c r="BF2" s="48"/>
      <c r="BG2" s="52"/>
      <c r="BI2" s="47"/>
      <c r="BJ2" s="50"/>
      <c r="BK2" s="50"/>
      <c r="BL2" s="50"/>
      <c r="BM2" s="50"/>
      <c r="BN2" s="50"/>
      <c r="BO2" s="51"/>
      <c r="BP2" s="50"/>
      <c r="BQ2" s="49"/>
      <c r="BR2" s="48"/>
      <c r="BS2" s="47"/>
      <c r="BT2" s="47"/>
    </row>
    <row r="3" spans="1:72" s="46" customFormat="1" ht="16">
      <c r="B3" s="52"/>
      <c r="C3" s="52" t="s">
        <v>61</v>
      </c>
      <c r="D3" s="50" t="s">
        <v>60</v>
      </c>
      <c r="E3" s="41" t="s">
        <v>30</v>
      </c>
      <c r="F3" s="41" t="s">
        <v>29</v>
      </c>
      <c r="G3" s="54" t="s">
        <v>41</v>
      </c>
      <c r="H3" s="51"/>
      <c r="I3" s="58" t="s">
        <v>59</v>
      </c>
      <c r="J3" s="58"/>
      <c r="K3" s="58"/>
      <c r="L3" s="58"/>
      <c r="M3" s="58"/>
      <c r="N3" s="58"/>
      <c r="O3" s="58"/>
      <c r="P3" s="58"/>
      <c r="Q3" s="58" t="s">
        <v>58</v>
      </c>
      <c r="R3" s="58"/>
      <c r="S3" s="58"/>
      <c r="T3" s="58"/>
      <c r="U3" s="58"/>
      <c r="V3" s="58"/>
      <c r="W3" s="58" t="s">
        <v>57</v>
      </c>
      <c r="X3" s="58"/>
      <c r="Y3" s="58"/>
      <c r="Z3" s="58"/>
      <c r="AA3" s="58"/>
      <c r="AB3" s="58"/>
      <c r="AC3" s="58"/>
      <c r="AD3" s="58"/>
      <c r="AE3" s="58"/>
      <c r="AF3" s="58" t="s">
        <v>56</v>
      </c>
      <c r="AG3" s="58"/>
      <c r="AH3" s="58"/>
      <c r="AI3" s="58"/>
      <c r="AJ3" s="58"/>
      <c r="AK3" s="58"/>
      <c r="AL3" s="58"/>
      <c r="AM3" s="58"/>
      <c r="AN3" s="58"/>
      <c r="AO3" s="57" t="s">
        <v>55</v>
      </c>
      <c r="AP3" s="57"/>
      <c r="AQ3" s="57"/>
      <c r="AR3" s="57"/>
      <c r="AS3" s="57"/>
      <c r="AT3" s="57"/>
      <c r="AU3" s="57"/>
      <c r="AV3" s="57" t="s">
        <v>54</v>
      </c>
      <c r="AW3" s="57"/>
      <c r="AX3" s="57"/>
      <c r="AY3" s="57"/>
      <c r="AZ3" s="57"/>
      <c r="BA3" s="57"/>
      <c r="BB3" s="57"/>
      <c r="BC3" s="57"/>
      <c r="BD3" s="48" t="s">
        <v>53</v>
      </c>
      <c r="BE3" s="48" t="s">
        <v>52</v>
      </c>
      <c r="BF3" s="48" t="s">
        <v>51</v>
      </c>
      <c r="BG3" s="52"/>
      <c r="BH3" s="52" t="s">
        <v>50</v>
      </c>
      <c r="BI3" s="47" t="s">
        <v>49</v>
      </c>
      <c r="BJ3" s="50" t="s">
        <v>48</v>
      </c>
      <c r="BK3" s="50" t="s">
        <v>47</v>
      </c>
      <c r="BL3" s="50" t="s">
        <v>46</v>
      </c>
      <c r="BM3" s="50" t="s">
        <v>45</v>
      </c>
      <c r="BN3" s="50" t="s">
        <v>45</v>
      </c>
      <c r="BO3" s="51"/>
      <c r="BP3" s="50" t="s">
        <v>44</v>
      </c>
      <c r="BQ3" s="49" t="s">
        <v>43</v>
      </c>
      <c r="BR3" s="48" t="s">
        <v>42</v>
      </c>
      <c r="BS3" s="47" t="s">
        <v>41</v>
      </c>
      <c r="BT3" s="47" t="s">
        <v>40</v>
      </c>
    </row>
    <row r="4" spans="1:72" s="36" customFormat="1" ht="16">
      <c r="A4" s="36" t="s">
        <v>39</v>
      </c>
      <c r="B4" s="36" t="s">
        <v>38</v>
      </c>
      <c r="C4" s="36" t="s">
        <v>34</v>
      </c>
      <c r="D4" s="41" t="s">
        <v>27</v>
      </c>
      <c r="E4" s="44" t="str">
        <f>TEXT(VLCurYear-1,"0")</f>
        <v>2025</v>
      </c>
      <c r="F4" s="44" t="str">
        <f>E4</f>
        <v>2025</v>
      </c>
      <c r="G4" s="43" t="s">
        <v>24</v>
      </c>
      <c r="H4" s="42" t="s">
        <v>28</v>
      </c>
      <c r="I4" s="44" t="str">
        <f t="shared" ref="I4:O4" si="0">AG4</f>
        <v>2021</v>
      </c>
      <c r="J4" s="44" t="str">
        <f t="shared" si="0"/>
        <v>2022</v>
      </c>
      <c r="K4" s="44" t="str">
        <f t="shared" si="0"/>
        <v>2023</v>
      </c>
      <c r="L4" s="44" t="str">
        <f t="shared" si="0"/>
        <v>2024</v>
      </c>
      <c r="M4" s="44" t="str">
        <f t="shared" si="0"/>
        <v>2025</v>
      </c>
      <c r="N4" s="44" t="str">
        <f t="shared" si="0"/>
        <v>2026</v>
      </c>
      <c r="O4" s="44" t="str">
        <f t="shared" si="0"/>
        <v>2027</v>
      </c>
      <c r="P4" s="36" t="str">
        <f>VLProjYrDisplay</f>
        <v>2029-31</v>
      </c>
      <c r="Q4" s="45" t="s">
        <v>37</v>
      </c>
      <c r="R4" s="44" t="str">
        <f>AJ4</f>
        <v>2024</v>
      </c>
      <c r="S4" s="44" t="str">
        <f>AK4</f>
        <v>2025</v>
      </c>
      <c r="T4" s="44" t="str">
        <f>AL4</f>
        <v>2026</v>
      </c>
      <c r="U4" s="44" t="str">
        <f>AM4</f>
        <v>2027</v>
      </c>
      <c r="V4" s="36" t="str">
        <f>VLProjYrDisplay</f>
        <v>2029-31</v>
      </c>
      <c r="W4" s="43" t="str">
        <f t="shared" ref="W4:AD4" si="1">AF4</f>
        <v>2020</v>
      </c>
      <c r="X4" s="43" t="str">
        <f t="shared" si="1"/>
        <v>2021</v>
      </c>
      <c r="Y4" s="43" t="str">
        <f t="shared" si="1"/>
        <v>2022</v>
      </c>
      <c r="Z4" s="43" t="str">
        <f t="shared" si="1"/>
        <v>2023</v>
      </c>
      <c r="AA4" s="43" t="str">
        <f t="shared" si="1"/>
        <v>2024</v>
      </c>
      <c r="AB4" s="43" t="str">
        <f t="shared" si="1"/>
        <v>2025</v>
      </c>
      <c r="AC4" s="43" t="str">
        <f t="shared" si="1"/>
        <v>2026</v>
      </c>
      <c r="AD4" s="43" t="str">
        <f t="shared" si="1"/>
        <v>2027</v>
      </c>
      <c r="AE4" s="36" t="str">
        <f>VLProjYrDisplay</f>
        <v>2029-31</v>
      </c>
      <c r="AF4" s="44" t="str">
        <f t="shared" ref="AF4:AL4" si="2">TEXT(AG4-1, "0")</f>
        <v>2020</v>
      </c>
      <c r="AG4" s="44" t="str">
        <f t="shared" si="2"/>
        <v>2021</v>
      </c>
      <c r="AH4" s="44" t="str">
        <f t="shared" si="2"/>
        <v>2022</v>
      </c>
      <c r="AI4" s="44" t="str">
        <f t="shared" si="2"/>
        <v>2023</v>
      </c>
      <c r="AJ4" s="44" t="str">
        <f t="shared" si="2"/>
        <v>2024</v>
      </c>
      <c r="AK4" s="44" t="str">
        <f t="shared" si="2"/>
        <v>2025</v>
      </c>
      <c r="AL4" s="44" t="str">
        <f t="shared" si="2"/>
        <v>2026</v>
      </c>
      <c r="AM4" s="44" t="str">
        <f>TEXT(VLProjStartYr, "0")</f>
        <v>2027</v>
      </c>
      <c r="AN4" s="36" t="str">
        <f>VLProjYrDisplay</f>
        <v>2029-31</v>
      </c>
      <c r="AO4" s="43" t="str">
        <f t="shared" ref="AO4:AU4" si="3">AF4</f>
        <v>2020</v>
      </c>
      <c r="AP4" s="43" t="str">
        <f t="shared" si="3"/>
        <v>2021</v>
      </c>
      <c r="AQ4" s="43" t="str">
        <f t="shared" si="3"/>
        <v>2022</v>
      </c>
      <c r="AR4" s="43" t="str">
        <f t="shared" si="3"/>
        <v>2023</v>
      </c>
      <c r="AS4" s="43" t="str">
        <f t="shared" si="3"/>
        <v>2024</v>
      </c>
      <c r="AT4" s="43" t="str">
        <f t="shared" si="3"/>
        <v>2025</v>
      </c>
      <c r="AU4" s="43" t="str">
        <f t="shared" si="3"/>
        <v>2026</v>
      </c>
      <c r="AV4" s="43" t="str">
        <f t="shared" ref="AV4:BB4" si="4">AG4</f>
        <v>2021</v>
      </c>
      <c r="AW4" s="43" t="str">
        <f t="shared" si="4"/>
        <v>2022</v>
      </c>
      <c r="AX4" s="43" t="str">
        <f t="shared" si="4"/>
        <v>2023</v>
      </c>
      <c r="AY4" s="43" t="str">
        <f t="shared" si="4"/>
        <v>2024</v>
      </c>
      <c r="AZ4" s="43" t="str">
        <f t="shared" si="4"/>
        <v>2025</v>
      </c>
      <c r="BA4" s="43" t="str">
        <f t="shared" si="4"/>
        <v>2026</v>
      </c>
      <c r="BB4" s="43" t="str">
        <f t="shared" si="4"/>
        <v>2027</v>
      </c>
      <c r="BC4" s="36" t="str">
        <f>VLProjYrDisplay</f>
        <v>2029-31</v>
      </c>
      <c r="BD4" s="39" t="s">
        <v>36</v>
      </c>
      <c r="BE4" s="39" t="s">
        <v>36</v>
      </c>
      <c r="BF4" s="39" t="s">
        <v>35</v>
      </c>
      <c r="BH4" s="36" t="s">
        <v>34</v>
      </c>
      <c r="BI4" s="38" t="s">
        <v>33</v>
      </c>
      <c r="BJ4" s="41" t="s">
        <v>32</v>
      </c>
      <c r="BK4" s="41" t="s">
        <v>32</v>
      </c>
      <c r="BL4" s="41" t="s">
        <v>31</v>
      </c>
      <c r="BM4" s="41" t="s">
        <v>30</v>
      </c>
      <c r="BN4" s="41" t="s">
        <v>29</v>
      </c>
      <c r="BO4" s="42" t="s">
        <v>28</v>
      </c>
      <c r="BP4" s="41" t="s">
        <v>27</v>
      </c>
      <c r="BQ4" s="40" t="s">
        <v>26</v>
      </c>
      <c r="BR4" s="39" t="s">
        <v>25</v>
      </c>
      <c r="BS4" s="38" t="s">
        <v>24</v>
      </c>
      <c r="BT4" s="37" t="s">
        <v>23</v>
      </c>
    </row>
    <row r="5" spans="1:72" s="22" customFormat="1">
      <c r="A5" s="22" t="s">
        <v>22</v>
      </c>
      <c r="B5" s="26" t="str">
        <f>[1]AWR_20260403_VL!C3</f>
        <v>AWR</v>
      </c>
      <c r="C5" s="30">
        <v>46115</v>
      </c>
      <c r="D5" s="23">
        <f>[1]AWR_20260403_VL!V3</f>
        <v>73.569999999999993</v>
      </c>
      <c r="E5" s="23">
        <f>[1]AWR_20260403_VL!AH4</f>
        <v>82.9</v>
      </c>
      <c r="F5" s="23">
        <f>[1]AWR_20260403_VL!AH5</f>
        <v>69.400000000000006</v>
      </c>
      <c r="G5" s="27">
        <f>[1]AWR_20260403_VL!AL3</f>
        <v>2.9000000000000001E-2</v>
      </c>
      <c r="H5" s="29">
        <f>[1]AWR_20260403_VL!C10</f>
        <v>0.75</v>
      </c>
      <c r="I5" s="23">
        <f>[1]AWR_20260403_VL!Z29</f>
        <v>2.5499999999999998</v>
      </c>
      <c r="J5" s="23">
        <f>[1]AWR_20260403_VL!AB29</f>
        <v>2.11</v>
      </c>
      <c r="K5" s="23">
        <f>[1]AWR_20260403_VL!AD29</f>
        <v>3.36</v>
      </c>
      <c r="L5" s="23">
        <f>[1]AWR_20260403_VL!AE29</f>
        <v>3.17</v>
      </c>
      <c r="M5" s="23">
        <f>[1]AWR_20260403_VL!AH29</f>
        <v>3.37</v>
      </c>
      <c r="N5" s="23">
        <f>[1]AWR_20260403_VL!AJ29</f>
        <v>3.7</v>
      </c>
      <c r="O5" s="23">
        <f>[1]AWR_20260403_VL!AK29</f>
        <v>3.75</v>
      </c>
      <c r="P5" s="23">
        <f>[1]AWR_20260403_VL!AO29</f>
        <v>4.55</v>
      </c>
      <c r="Q5" s="35">
        <f>[1]AWR_20260403_VL!D86</f>
        <v>0.504</v>
      </c>
      <c r="R5" s="23">
        <f>[1]AWR_20260403_VL!AE30</f>
        <v>1.79</v>
      </c>
      <c r="S5" s="23">
        <f>[1]AWR_20260403_VL!AH30</f>
        <v>1.94</v>
      </c>
      <c r="T5" s="23">
        <f>[1]AWR_20260403_VL!AJ30</f>
        <v>2.1</v>
      </c>
      <c r="U5" s="23">
        <f>[1]AWR_20260403_VL!AK30</f>
        <v>2.2799999999999998</v>
      </c>
      <c r="V5" s="23">
        <f>[1]AWR_20260403_VL!AO30</f>
        <v>2.85</v>
      </c>
      <c r="W5" s="23">
        <f>[1]AWR_20260403_VL!X32</f>
        <v>17.39</v>
      </c>
      <c r="X5" s="23">
        <f>[1]AWR_20260403_VL!Z32</f>
        <v>18.57</v>
      </c>
      <c r="Y5" s="23">
        <f>[1]AWR_20260403_VL!AB32</f>
        <v>19.2</v>
      </c>
      <c r="Z5" s="23">
        <f>[1]AWR_20260403_VL!AD32</f>
        <v>20.99</v>
      </c>
      <c r="AA5" s="23">
        <f>[1]AWR_20260403_VL!AE32</f>
        <v>24.12</v>
      </c>
      <c r="AB5" s="23">
        <f>[1]AWR_20260403_VL!AH32</f>
        <v>26.76</v>
      </c>
      <c r="AC5" s="23">
        <f>[1]AWR_20260403_VL!AJ32</f>
        <v>28.15</v>
      </c>
      <c r="AD5" s="23">
        <f>[1]AWR_20260403_VL!AK32</f>
        <v>29.35</v>
      </c>
      <c r="AE5" s="23">
        <f>[1]AWR_20260403_VL!AO32</f>
        <v>33.75</v>
      </c>
      <c r="AF5" s="28">
        <f>[1]AWR_20260403_VL!X33</f>
        <v>36.89</v>
      </c>
      <c r="AG5" s="28">
        <f>[1]AWR_20260403_VL!Z33</f>
        <v>36.94</v>
      </c>
      <c r="AH5" s="28">
        <f>[1]AWR_20260403_VL!AB33</f>
        <v>36.96</v>
      </c>
      <c r="AI5" s="28">
        <f>[1]AWR_20260403_VL!AD33</f>
        <v>36.979999999999997</v>
      </c>
      <c r="AJ5" s="28">
        <f>[1]AWR_20260403_VL!AE33</f>
        <v>38.15</v>
      </c>
      <c r="AK5" s="28">
        <f>[1]AWR_20260403_VL!AH33</f>
        <v>39.08</v>
      </c>
      <c r="AL5" s="28">
        <f>[1]AWR_20260403_VL!AJ33</f>
        <v>39.25</v>
      </c>
      <c r="AM5" s="28">
        <f>[1]AWR_20260403_VL!AK33</f>
        <v>39.5</v>
      </c>
      <c r="AN5" s="28">
        <f>[1]AWR_20260403_VL!AO33</f>
        <v>40</v>
      </c>
      <c r="AO5" s="27">
        <f>[1]AWR_20260403_VL!X42</f>
        <v>0.52800000000000002</v>
      </c>
      <c r="AP5" s="27">
        <f>[1]AWR_20260403_VL!Z42</f>
        <v>0.53900000000000003</v>
      </c>
      <c r="AQ5" s="27">
        <f>[1]AWR_20260403_VL!AB42</f>
        <v>0.60099999999999998</v>
      </c>
      <c r="AR5" s="27">
        <f>[1]AWR_20260403_VL!AD42</f>
        <v>0.47199999999999998</v>
      </c>
      <c r="AS5" s="27">
        <f>[1]AWR_20260403_VL!AE42</f>
        <v>0.53300000000000003</v>
      </c>
      <c r="AT5" s="27">
        <f>[1]AWR_20260403_VL!AH42</f>
        <v>0.56999999999999995</v>
      </c>
      <c r="AU5" s="27">
        <f>[1]AWR_20260403_VL!AJ42</f>
        <v>0.58499999999999996</v>
      </c>
      <c r="AV5" s="27">
        <f>[1]AWR_20260403_VL!Z46</f>
        <v>0.13800000000000001</v>
      </c>
      <c r="AW5" s="27">
        <f>[1]AWR_20260403_VL!AB46</f>
        <v>0.11</v>
      </c>
      <c r="AX5" s="27">
        <f>[1]AWR_20260403_VL!AD46</f>
        <v>0.161</v>
      </c>
      <c r="AY5" s="27">
        <f>[1]AWR_20260403_VL!AE46</f>
        <v>0.13</v>
      </c>
      <c r="AZ5" s="27">
        <f>[1]AWR_20260403_VL!AH46</f>
        <v>0.125</v>
      </c>
      <c r="BA5" s="27">
        <f>[1]AWR_20260403_VL!AJ46</f>
        <v>0.13</v>
      </c>
      <c r="BB5" s="27">
        <f>[1]AWR_20260403_VL!AK46</f>
        <v>0.13</v>
      </c>
      <c r="BC5" s="27">
        <f>[1]AWR_20260403_VL!AO46</f>
        <v>0.13500000000000001</v>
      </c>
      <c r="BD5" s="34">
        <f>[1]AWR_20260403_VL!C38</f>
        <v>790.9</v>
      </c>
      <c r="BE5" s="34">
        <f>[1]AWR_20260403_VL!C39</f>
        <v>782.7</v>
      </c>
      <c r="BF5" s="34">
        <f>[1]AWR_20260403_VL!C44</f>
        <v>0</v>
      </c>
      <c r="BG5" s="26"/>
      <c r="BH5" s="18">
        <v>46234</v>
      </c>
      <c r="BI5" s="24">
        <v>6.9000000000000006E-2</v>
      </c>
      <c r="BJ5" s="23"/>
      <c r="BK5" s="23"/>
      <c r="BL5" s="23"/>
      <c r="BM5" s="23"/>
      <c r="BN5" s="23"/>
      <c r="BO5" s="29"/>
      <c r="BP5" s="23"/>
      <c r="BQ5" s="28"/>
      <c r="BR5" s="34"/>
      <c r="BS5" s="24"/>
      <c r="BT5" s="24"/>
    </row>
    <row r="6" spans="1:72" s="22" customFormat="1">
      <c r="A6" s="22" t="s">
        <v>21</v>
      </c>
      <c r="B6" s="26" t="str">
        <f>[1]CWT_20260403_VL!C3</f>
        <v>CWT</v>
      </c>
      <c r="C6" s="30">
        <v>46115</v>
      </c>
      <c r="D6" s="23">
        <f>[1]CWT_20260403_VL!S3</f>
        <v>44.45</v>
      </c>
      <c r="E6" s="23">
        <f>[1]CWT_20260403_VL!AC4</f>
        <v>51.6</v>
      </c>
      <c r="F6" s="23">
        <f>[1]CWT_20260403_VL!AC5</f>
        <v>41.3</v>
      </c>
      <c r="G6" s="27">
        <f>[1]CWT_20260403_VL!AG3</f>
        <v>0.03</v>
      </c>
      <c r="H6" s="29">
        <f>[1]CWT_20260403_VL!C9</f>
        <v>0.75</v>
      </c>
      <c r="I6" s="23">
        <f>[1]CWT_20260403_VL!W26</f>
        <v>1.96</v>
      </c>
      <c r="J6" s="23">
        <f>[1]CWT_20260403_VL!Y26</f>
        <v>1.77</v>
      </c>
      <c r="K6" s="23">
        <f>[1]CWT_20260403_VL!Z26</f>
        <v>0.91</v>
      </c>
      <c r="L6" s="23">
        <f>[1]CWT_20260403_VL!AA26</f>
        <v>3.26</v>
      </c>
      <c r="M6" s="23">
        <f>[1]CWT_20260403_VL!AC26</f>
        <v>2.15</v>
      </c>
      <c r="N6" s="23">
        <f>[1]CWT_20260403_VL!AE26</f>
        <v>2.6</v>
      </c>
      <c r="O6" s="23">
        <f>[1]CWT_20260403_VL!AF26</f>
        <v>2.75</v>
      </c>
      <c r="P6" s="23">
        <f>[1]CWT_20260403_VL!AK26</f>
        <v>3.1</v>
      </c>
      <c r="Q6" s="35">
        <f>[1]CWT_20260403_VL!D82</f>
        <v>0.33500000000000002</v>
      </c>
      <c r="R6" s="23">
        <f>[1]CWT_20260403_VL!AA27</f>
        <v>1.1200000000000001</v>
      </c>
      <c r="S6" s="23">
        <f>[1]CWT_20260403_VL!AC27</f>
        <v>1.2</v>
      </c>
      <c r="T6" s="23">
        <f>[1]CWT_20260403_VL!AE27</f>
        <v>1.34</v>
      </c>
      <c r="U6" s="23">
        <f>[1]CWT_20260403_VL!AF27</f>
        <v>1.38</v>
      </c>
      <c r="V6" s="23">
        <f>[1]CWT_20260403_VL!AK27</f>
        <v>1.55</v>
      </c>
      <c r="W6" s="23">
        <f>[1]CWT_20260403_VL!V29</f>
        <v>18.3</v>
      </c>
      <c r="X6" s="23">
        <f>[1]CWT_20260403_VL!W29</f>
        <v>21.92</v>
      </c>
      <c r="Y6" s="23">
        <f>[1]CWT_20260403_VL!Y29</f>
        <v>23.7</v>
      </c>
      <c r="Z6" s="23">
        <f>[1]CWT_20260403_VL!Z29</f>
        <v>24.72</v>
      </c>
      <c r="AA6" s="23">
        <f>[1]CWT_20260403_VL!AA29</f>
        <v>27.49</v>
      </c>
      <c r="AB6" s="23">
        <f>[1]CWT_20260403_VL!AC29</f>
        <v>28.35</v>
      </c>
      <c r="AC6" s="23">
        <f>[1]CWT_20260403_VL!AE29</f>
        <v>31.55</v>
      </c>
      <c r="AD6" s="23">
        <f>[1]CWT_20260403_VL!AF29</f>
        <v>35.549999999999997</v>
      </c>
      <c r="AE6" s="23">
        <f>[1]CWT_20260403_VL!AK29</f>
        <v>40.35</v>
      </c>
      <c r="AF6" s="28">
        <f>[1]CWT_20260403_VL!V30</f>
        <v>50.33</v>
      </c>
      <c r="AG6" s="28">
        <f>[1]CWT_20260403_VL!W30</f>
        <v>53.72</v>
      </c>
      <c r="AH6" s="28">
        <f>[1]CWT_20260403_VL!Y30</f>
        <v>55.6</v>
      </c>
      <c r="AI6" s="28">
        <f>[1]CWT_20260403_VL!Z30</f>
        <v>57.72</v>
      </c>
      <c r="AJ6" s="28">
        <f>[1]CWT_20260403_VL!AA30</f>
        <v>59.48</v>
      </c>
      <c r="AK6" s="28">
        <f>[1]CWT_20260403_VL!AC30</f>
        <v>59.64</v>
      </c>
      <c r="AL6" s="28">
        <f>[1]CWT_20260403_VL!AE30</f>
        <v>60</v>
      </c>
      <c r="AM6" s="28">
        <f>[1]CWT_20260403_VL!AF30</f>
        <v>60</v>
      </c>
      <c r="AN6" s="28">
        <f>[1]CWT_20260403_VL!AK30</f>
        <v>60</v>
      </c>
      <c r="AO6" s="27">
        <f>[1]CWT_20260403_VL!V39</f>
        <v>0.54100000000000004</v>
      </c>
      <c r="AP6" s="27">
        <f>[1]CWT_20260403_VL!W39</f>
        <v>0.52700000000000002</v>
      </c>
      <c r="AQ6" s="27">
        <f>[1]CWT_20260403_VL!Y39</f>
        <v>0.55600000000000005</v>
      </c>
      <c r="AR6" s="27">
        <f>[1]CWT_20260403_VL!Z39</f>
        <v>0.57499999999999996</v>
      </c>
      <c r="AS6" s="27">
        <f>[1]CWT_20260403_VL!AA39</f>
        <v>0.59699999999999998</v>
      </c>
      <c r="AT6" s="27">
        <f>[1]CWT_20260403_VL!AC39</f>
        <v>0.53500000000000003</v>
      </c>
      <c r="AU6" s="27">
        <f>[1]CWT_20260403_VL!AE39</f>
        <v>0.54</v>
      </c>
      <c r="AV6" s="27">
        <f>[1]CWT_20260403_VL!W43</f>
        <v>8.5999999999999993E-2</v>
      </c>
      <c r="AW6" s="27">
        <f>[1]CWT_20260403_VL!Y43</f>
        <v>7.2999999999999995E-2</v>
      </c>
      <c r="AX6" s="27">
        <f>[1]CWT_20260403_VL!Z43</f>
        <v>3.5999999999999997E-2</v>
      </c>
      <c r="AY6" s="27">
        <f>[1]CWT_20260403_VL!AA43</f>
        <v>0.11700000000000001</v>
      </c>
      <c r="AZ6" s="27">
        <f>[1]CWT_20260403_VL!AC43</f>
        <v>7.5999999999999998E-2</v>
      </c>
      <c r="BA6" s="27">
        <f>[1]CWT_20260403_VL!AE43</f>
        <v>0.08</v>
      </c>
      <c r="BB6" s="27">
        <f>[1]CWT_20260403_VL!AF43</f>
        <v>7.4999999999999997E-2</v>
      </c>
      <c r="BC6" s="27">
        <f>[1]CWT_20260403_VL!AK43</f>
        <v>7.4999999999999997E-2</v>
      </c>
      <c r="BD6" s="34">
        <f>[1]CWT_20260403_VL!C35</f>
        <v>1604.3</v>
      </c>
      <c r="BE6" s="34">
        <f>[1]CWT_20260403_VL!C36</f>
        <v>1472</v>
      </c>
      <c r="BF6" s="34">
        <f>[1]CWT_20260403_VL!C40</f>
        <v>0</v>
      </c>
      <c r="BG6" s="26"/>
      <c r="BH6" s="18">
        <v>46234</v>
      </c>
      <c r="BI6" s="24">
        <v>0.106</v>
      </c>
      <c r="BJ6" s="23"/>
      <c r="BK6" s="23"/>
      <c r="BL6" s="23"/>
      <c r="BM6" s="23"/>
      <c r="BN6" s="23"/>
      <c r="BO6" s="29"/>
      <c r="BP6" s="23"/>
      <c r="BQ6" s="28"/>
      <c r="BR6" s="34"/>
      <c r="BS6" s="24"/>
      <c r="BT6" s="24"/>
    </row>
    <row r="7" spans="1:72" s="22" customFormat="1">
      <c r="A7" s="22" t="s">
        <v>20</v>
      </c>
      <c r="B7" s="26" t="str">
        <f>[1]MSEX_20260403_VL!C3</f>
        <v>MSEX</v>
      </c>
      <c r="C7" s="30">
        <v>46115</v>
      </c>
      <c r="D7" s="23">
        <f>[1]MSEX_20260403_VL!U3</f>
        <v>50.92</v>
      </c>
      <c r="E7" s="23">
        <f>[1]MSEX_20260403_VL!AE4</f>
        <v>67.099999999999994</v>
      </c>
      <c r="F7" s="23">
        <f>[1]MSEX_20260403_VL!AE5</f>
        <v>44.2</v>
      </c>
      <c r="G7" s="27">
        <f>[1]MSEX_20260403_VL!AI3</f>
        <v>2.8000000000000001E-2</v>
      </c>
      <c r="H7" s="29">
        <f>[1]MSEX_20260403_VL!C9</f>
        <v>0.8</v>
      </c>
      <c r="I7" s="23">
        <f>[1]MSEX_20260403_VL!Y28</f>
        <v>2.0699999999999998</v>
      </c>
      <c r="J7" s="23">
        <f>[1]MSEX_20260403_VL!AA28</f>
        <v>2.39</v>
      </c>
      <c r="K7" s="23">
        <f>[1]MSEX_20260403_VL!AB28</f>
        <v>1.76</v>
      </c>
      <c r="L7" s="23">
        <f>[1]MSEX_20260403_VL!AC28</f>
        <v>2.4700000000000002</v>
      </c>
      <c r="M7" s="23">
        <f>[1]MSEX_20260403_VL!AE28</f>
        <v>2.36</v>
      </c>
      <c r="N7" s="23">
        <f>[1]MSEX_20260403_VL!AG28</f>
        <v>2.6</v>
      </c>
      <c r="O7" s="23">
        <f>[1]MSEX_20260403_VL!AH28</f>
        <v>2.75</v>
      </c>
      <c r="P7" s="23">
        <f>[1]MSEX_20260403_VL!AM28</f>
        <v>3.45</v>
      </c>
      <c r="Q7" s="35">
        <f>[1]MSEX_20260403_VL!D85</f>
        <v>0.36</v>
      </c>
      <c r="R7" s="23">
        <f>[1]MSEX_20260403_VL!AC29</f>
        <v>1.32</v>
      </c>
      <c r="S7" s="23">
        <f>[1]MSEX_20260403_VL!AE29</f>
        <v>1.38</v>
      </c>
      <c r="T7" s="23">
        <f>[1]MSEX_20260403_VL!AG29</f>
        <v>1.46</v>
      </c>
      <c r="U7" s="23">
        <f>[1]MSEX_20260403_VL!AH29</f>
        <v>1.52</v>
      </c>
      <c r="V7" s="23">
        <f>[1]MSEX_20260403_VL!AM29</f>
        <v>1.65</v>
      </c>
      <c r="W7" s="23">
        <f>[1]MSEX_20260403_VL!X31</f>
        <v>19.809999999999999</v>
      </c>
      <c r="X7" s="23">
        <f>[1]MSEX_20260403_VL!Y31</f>
        <v>20.99</v>
      </c>
      <c r="Y7" s="23">
        <f>[1]MSEX_20260403_VL!AA31</f>
        <v>22.65</v>
      </c>
      <c r="Z7" s="23">
        <f>[1]MSEX_20260403_VL!AB31</f>
        <v>23.74</v>
      </c>
      <c r="AA7" s="23">
        <f>[1]MSEX_20260403_VL!AC31</f>
        <v>24.89</v>
      </c>
      <c r="AB7" s="23">
        <f>[1]MSEX_20260403_VL!AE31</f>
        <v>26.67</v>
      </c>
      <c r="AC7" s="23">
        <f>[1]MSEX_20260403_VL!AG31</f>
        <v>27.85</v>
      </c>
      <c r="AD7" s="23">
        <f>[1]MSEX_20260403_VL!AH31</f>
        <v>28.15</v>
      </c>
      <c r="AE7" s="23">
        <f>[1]MSEX_20260403_VL!AM31</f>
        <v>29.45</v>
      </c>
      <c r="AF7" s="28">
        <f>[1]MSEX_20260403_VL!X32</f>
        <v>17.47</v>
      </c>
      <c r="AG7" s="28">
        <f>[1]MSEX_20260403_VL!Y32</f>
        <v>17.52</v>
      </c>
      <c r="AH7" s="28">
        <f>[1]MSEX_20260403_VL!AA32</f>
        <v>17.64</v>
      </c>
      <c r="AI7" s="28">
        <f>[1]MSEX_20260403_VL!AB32</f>
        <v>17.82</v>
      </c>
      <c r="AJ7" s="28">
        <f>[1]MSEX_20260403_VL!AC32</f>
        <v>17.89</v>
      </c>
      <c r="AK7" s="28">
        <f>[1]MSEX_20260403_VL!AE32</f>
        <v>18.52</v>
      </c>
      <c r="AL7" s="28">
        <f>[1]MSEX_20260403_VL!AG32</f>
        <v>18.5</v>
      </c>
      <c r="AM7" s="28">
        <f>[1]MSEX_20260403_VL!AH32</f>
        <v>18.649999999999999</v>
      </c>
      <c r="AN7" s="28">
        <f>[1]MSEX_20260403_VL!AM32</f>
        <v>18.75</v>
      </c>
      <c r="AO7" s="27">
        <f>[1]MSEX_20260403_VL!X41</f>
        <v>0.55700000000000005</v>
      </c>
      <c r="AP7" s="27">
        <f>[1]MSEX_20260403_VL!Y41</f>
        <v>0.54400000000000004</v>
      </c>
      <c r="AQ7" s="27">
        <f>[1]MSEX_20260403_VL!AA41</f>
        <v>0.57699999999999996</v>
      </c>
      <c r="AR7" s="27">
        <f>[1]MSEX_20260403_VL!AB41</f>
        <v>0.54</v>
      </c>
      <c r="AS7" s="27">
        <f>[1]MSEX_20260403_VL!AC41</f>
        <v>0.55700000000000005</v>
      </c>
      <c r="AT7" s="27">
        <f>[1]MSEX_20260403_VL!AE41</f>
        <v>0.56399999999999995</v>
      </c>
      <c r="AU7" s="27">
        <f>[1]MSEX_20260403_VL!AG41</f>
        <v>0.57999999999999996</v>
      </c>
      <c r="AV7" s="27">
        <f>[1]MSEX_20260403_VL!Y45</f>
        <v>9.9000000000000005E-2</v>
      </c>
      <c r="AW7" s="27">
        <f>[1]MSEX_20260403_VL!AA45</f>
        <v>0.105</v>
      </c>
      <c r="AX7" s="27">
        <f>[1]MSEX_20260403_VL!AB45</f>
        <v>7.3999999999999996E-2</v>
      </c>
      <c r="AY7" s="27">
        <f>[1]MSEX_20260403_VL!AC45</f>
        <v>9.9000000000000005E-2</v>
      </c>
      <c r="AZ7" s="27">
        <f>[1]MSEX_20260403_VL!AE45</f>
        <v>8.5999999999999993E-2</v>
      </c>
      <c r="BA7" s="27">
        <f>[1]MSEX_20260403_VL!AG45</f>
        <v>9.5000000000000001E-2</v>
      </c>
      <c r="BB7" s="27">
        <f>[1]MSEX_20260403_VL!AH45</f>
        <v>9.5000000000000001E-2</v>
      </c>
      <c r="BC7" s="27">
        <f>[1]MSEX_20260403_VL!AM45</f>
        <v>0.11</v>
      </c>
      <c r="BD7" s="34">
        <f>[1]MSEX_20260403_VL!C37</f>
        <v>417.4</v>
      </c>
      <c r="BE7" s="34">
        <f>[1]MSEX_20260403_VL!C38</f>
        <v>380.7</v>
      </c>
      <c r="BF7" s="34">
        <f>[1]MSEX_20260403_VL!C43</f>
        <v>2.4</v>
      </c>
      <c r="BG7" s="26"/>
      <c r="BH7" s="18">
        <v>46234</v>
      </c>
      <c r="BI7" s="24" t="s">
        <v>19</v>
      </c>
      <c r="BJ7" s="23"/>
      <c r="BK7" s="23"/>
      <c r="BL7" s="23"/>
      <c r="BM7" s="23"/>
      <c r="BN7" s="23"/>
      <c r="BO7" s="29"/>
      <c r="BP7" s="23"/>
      <c r="BQ7" s="28"/>
      <c r="BR7" s="34"/>
      <c r="BS7" s="24"/>
      <c r="BT7" s="24"/>
    </row>
    <row r="8" spans="1:72" s="22" customFormat="1">
      <c r="A8" s="22" t="s">
        <v>71</v>
      </c>
      <c r="B8" s="26" t="str">
        <f>[2]ATO_20260522_VL!C3</f>
        <v>ATO</v>
      </c>
      <c r="C8" s="30">
        <v>46164</v>
      </c>
      <c r="D8" s="23">
        <f>[2]ATO_20260522_VL!S3</f>
        <v>182.13</v>
      </c>
      <c r="E8" s="23">
        <f>[2]ATO_20260522_VL!AE4</f>
        <v>180.6</v>
      </c>
      <c r="F8" s="23">
        <f>[2]ATO_20260522_VL!AE5</f>
        <v>136.19999999999999</v>
      </c>
      <c r="G8" s="27">
        <f>[2]ATO_20260522_VL!AI3</f>
        <v>2.3E-2</v>
      </c>
      <c r="H8" s="29">
        <f>[2]ATO_20260522_VL!C10</f>
        <v>0.75</v>
      </c>
      <c r="I8" s="23">
        <f>[2]ATO_20260522_VL!X28</f>
        <v>5.12</v>
      </c>
      <c r="J8" s="23">
        <f>[2]ATO_20260522_VL!Z28</f>
        <v>5.6</v>
      </c>
      <c r="K8" s="23">
        <f>[2]ATO_20260522_VL!AA28</f>
        <v>6.1</v>
      </c>
      <c r="L8" s="23">
        <f>[2]ATO_20260522_VL!AB28</f>
        <v>6.83</v>
      </c>
      <c r="M8" s="23">
        <f>[2]ATO_20260522_VL!AE28</f>
        <v>7.46</v>
      </c>
      <c r="N8" s="23">
        <f>[2]ATO_20260522_VL!AF28</f>
        <v>8.4499999999999993</v>
      </c>
      <c r="O8" s="23">
        <f>[2]ATO_20260522_VL!AH28</f>
        <v>9.0500000000000007</v>
      </c>
      <c r="P8" s="23">
        <f>[2]ATO_20260522_VL!AL28</f>
        <v>11</v>
      </c>
      <c r="Q8" s="35">
        <f>[2]ATO_20260522_VL!F88</f>
        <v>1</v>
      </c>
      <c r="R8" s="23">
        <f>[2]ATO_20260522_VL!AB29</f>
        <v>3.22</v>
      </c>
      <c r="S8" s="23">
        <f>[2]ATO_20260522_VL!AE29</f>
        <v>3.48</v>
      </c>
      <c r="T8" s="23">
        <f>[2]ATO_20260522_VL!AF29</f>
        <v>4</v>
      </c>
      <c r="U8" s="23">
        <f>[2]ATO_20260522_VL!AH29</f>
        <v>4.24</v>
      </c>
      <c r="V8" s="23">
        <f>[2]ATO_20260522_VL!AL29</f>
        <v>5.05</v>
      </c>
      <c r="W8" s="23">
        <f>[2]ATO_20260522_VL!V31</f>
        <v>53.95</v>
      </c>
      <c r="X8" s="23">
        <f>[2]ATO_20260522_VL!X31</f>
        <v>59.71</v>
      </c>
      <c r="Y8" s="23">
        <f>[2]ATO_20260522_VL!Z31</f>
        <v>66.849999999999994</v>
      </c>
      <c r="Z8" s="23">
        <f>[2]ATO_20260522_VL!AA31</f>
        <v>73.2</v>
      </c>
      <c r="AA8" s="23">
        <f>[2]ATO_20260522_VL!AB31</f>
        <v>78.31</v>
      </c>
      <c r="AB8" s="23">
        <f>[2]ATO_20260522_VL!AE31</f>
        <v>83.92</v>
      </c>
      <c r="AC8" s="23">
        <f>[2]ATO_20260522_VL!AF31</f>
        <v>89.45</v>
      </c>
      <c r="AD8" s="23">
        <f>[2]ATO_20260522_VL!AH31</f>
        <v>96</v>
      </c>
      <c r="AE8" s="23">
        <f>[2]ATO_20260522_VL!AL31</f>
        <v>111</v>
      </c>
      <c r="AF8" s="28">
        <f>[2]ATO_20260522_VL!V32</f>
        <v>125.88</v>
      </c>
      <c r="AG8" s="28">
        <f>[2]ATO_20260522_VL!X32</f>
        <v>132.41999999999999</v>
      </c>
      <c r="AH8" s="28">
        <f>[2]ATO_20260522_VL!Z32</f>
        <v>140.9</v>
      </c>
      <c r="AI8" s="28">
        <f>[2]ATO_20260522_VL!AA32</f>
        <v>148.49</v>
      </c>
      <c r="AJ8" s="28">
        <f>[2]ATO_20260522_VL!AB32</f>
        <v>155.26</v>
      </c>
      <c r="AK8" s="28">
        <f>[2]ATO_20260522_VL!AE32</f>
        <v>161.57</v>
      </c>
      <c r="AL8" s="28">
        <f>[2]ATO_20260522_VL!AF32</f>
        <v>171</v>
      </c>
      <c r="AM8" s="28">
        <f>[2]ATO_20260522_VL!AH32</f>
        <v>180</v>
      </c>
      <c r="AN8" s="28">
        <f>[2]ATO_20260522_VL!AL32</f>
        <v>200</v>
      </c>
      <c r="AO8" s="27">
        <f>[2]ATO_20260522_VL!V42</f>
        <v>0.6</v>
      </c>
      <c r="AP8" s="27">
        <f>[2]ATO_20260522_VL!X42</f>
        <v>0.61599999999999999</v>
      </c>
      <c r="AQ8" s="27">
        <f>[2]ATO_20260522_VL!Z42</f>
        <v>0.621</v>
      </c>
      <c r="AR8" s="27">
        <f>[2]ATO_20260522_VL!AA42</f>
        <v>0.621</v>
      </c>
      <c r="AS8" s="27">
        <f>[2]ATO_20260522_VL!AB42</f>
        <v>0.60699999999999998</v>
      </c>
      <c r="AT8" s="27">
        <f>[2]ATO_20260522_VL!AE42</f>
        <v>0.60199999999999998</v>
      </c>
      <c r="AU8" s="27">
        <f>[2]ATO_20260522_VL!AF42</f>
        <v>0.6</v>
      </c>
      <c r="AV8" s="27">
        <f>[2]ATO_20260522_VL!X46</f>
        <v>8.4000000000000005E-2</v>
      </c>
      <c r="AW8" s="27">
        <f>[2]ATO_20260522_VL!Z46</f>
        <v>8.2000000000000003E-2</v>
      </c>
      <c r="AX8" s="27">
        <f>[2]ATO_20260522_VL!AA46</f>
        <v>8.1000000000000003E-2</v>
      </c>
      <c r="AY8" s="27">
        <f>[2]ATO_20260522_VL!AB46</f>
        <v>8.5999999999999993E-2</v>
      </c>
      <c r="AZ8" s="27">
        <f>[2]ATO_20260522_VL!AE46</f>
        <v>8.7999999999999995E-2</v>
      </c>
      <c r="BA8" s="27">
        <f>[2]ATO_20260522_VL!AF46</f>
        <v>0.09</v>
      </c>
      <c r="BB8" s="27">
        <f>[2]ATO_20260522_VL!AH46</f>
        <v>0.09</v>
      </c>
      <c r="BC8" s="27">
        <f>[2]ATO_20260522_VL!AL46</f>
        <v>0.1</v>
      </c>
      <c r="BD8" s="34">
        <f>[2]ATO_20260522_VL!C37</f>
        <v>9629.2999999999993</v>
      </c>
      <c r="BE8" s="34">
        <f>[2]ATO_20260522_VL!C38</f>
        <v>9618</v>
      </c>
      <c r="BF8" s="34">
        <f>[2]ATO_20260522_VL!C43</f>
        <v>0</v>
      </c>
      <c r="BG8" s="26"/>
      <c r="BH8" s="18">
        <v>46234</v>
      </c>
      <c r="BI8" s="24">
        <v>6.8000000000000005E-2</v>
      </c>
      <c r="BJ8" s="23"/>
      <c r="BK8" s="23"/>
      <c r="BL8" s="23"/>
      <c r="BM8" s="23"/>
      <c r="BN8" s="23"/>
      <c r="BO8" s="29"/>
      <c r="BP8" s="23"/>
      <c r="BQ8" s="28"/>
      <c r="BR8" s="34"/>
      <c r="BS8" s="24"/>
      <c r="BT8" s="24"/>
    </row>
    <row r="9" spans="1:72" s="22" customFormat="1">
      <c r="A9" s="22" t="s">
        <v>70</v>
      </c>
      <c r="B9" s="26" t="str">
        <f>[2]CPK_20260522_VL!C3</f>
        <v>CPK</v>
      </c>
      <c r="C9" s="30">
        <v>46164</v>
      </c>
      <c r="D9" s="23">
        <f>[2]CPK_20260522_VL!Q3</f>
        <v>125.56</v>
      </c>
      <c r="E9" s="23">
        <f>[2]CPK_20260522_VL!AD4</f>
        <v>140.6</v>
      </c>
      <c r="F9" s="23">
        <f>[2]CPK_20260522_VL!AD5</f>
        <v>115.1</v>
      </c>
      <c r="G9" s="27">
        <f>[2]CPK_20260522_VL!AG3</f>
        <v>2.4E-2</v>
      </c>
      <c r="H9" s="29">
        <f>[2]CPK_20260522_VL!C10</f>
        <v>0.75</v>
      </c>
      <c r="I9" s="23">
        <f>[2]CPK_20260522_VL!V28</f>
        <v>4.7300000000000004</v>
      </c>
      <c r="J9" s="23">
        <f>[2]CPK_20260522_VL!X28</f>
        <v>4.97</v>
      </c>
      <c r="K9" s="23">
        <f>[2]CPK_20260522_VL!Z28</f>
        <v>4.7300000000000004</v>
      </c>
      <c r="L9" s="23">
        <f>[2]CPK_20260522_VL!AA28</f>
        <v>5.26</v>
      </c>
      <c r="M9" s="23">
        <f>[2]CPK_20260522_VL!AD28</f>
        <v>6.01</v>
      </c>
      <c r="N9" s="23">
        <f>[2]CPK_20260522_VL!AE28</f>
        <v>6.65</v>
      </c>
      <c r="O9" s="23">
        <f>[2]CPK_20260522_VL!AF28</f>
        <v>7.25</v>
      </c>
      <c r="P9" s="23">
        <f>[2]CPK_20260522_VL!AL28</f>
        <v>9.5</v>
      </c>
      <c r="Q9" s="35">
        <f>[2]CPK_20260522_VL!H86</f>
        <v>0.73499999999999999</v>
      </c>
      <c r="R9" s="23">
        <f>[2]CPK_20260522_VL!AA29</f>
        <v>2.46</v>
      </c>
      <c r="S9" s="23">
        <f>[2]CPK_20260522_VL!AD29</f>
        <v>2.65</v>
      </c>
      <c r="T9" s="23">
        <f>[2]CPK_20260522_VL!AE29</f>
        <v>2.84</v>
      </c>
      <c r="U9" s="23">
        <f>[2]CPK_20260522_VL!AF29</f>
        <v>3.04</v>
      </c>
      <c r="V9" s="23">
        <f>[2]CPK_20260522_VL!AL29</f>
        <v>3.65</v>
      </c>
      <c r="W9" s="23">
        <f>[2]CPK_20260522_VL!U31</f>
        <v>39.92</v>
      </c>
      <c r="X9" s="23">
        <f>[2]CPK_20260522_VL!V31</f>
        <v>43.85</v>
      </c>
      <c r="Y9" s="23">
        <f>[2]CPK_20260522_VL!X31</f>
        <v>46.94</v>
      </c>
      <c r="Z9" s="23">
        <f>[2]CPK_20260522_VL!Z31</f>
        <v>56.04</v>
      </c>
      <c r="AA9" s="23">
        <f>[2]CPK_20260522_VL!AA31</f>
        <v>60.71</v>
      </c>
      <c r="AB9" s="23">
        <f>[2]CPK_20260522_VL!AD31</f>
        <v>66.89</v>
      </c>
      <c r="AC9" s="23">
        <f>[2]CPK_20260522_VL!AE31</f>
        <v>75.05</v>
      </c>
      <c r="AD9" s="23">
        <f>[2]CPK_20260522_VL!AF31</f>
        <v>81.349999999999994</v>
      </c>
      <c r="AE9" s="23">
        <f>[2]CPK_20260522_VL!AL31</f>
        <v>90</v>
      </c>
      <c r="AF9" s="28">
        <f>[2]CPK_20260522_VL!U32</f>
        <v>17.46</v>
      </c>
      <c r="AG9" s="28">
        <f>[2]CPK_20260522_VL!V32</f>
        <v>17.66</v>
      </c>
      <c r="AH9" s="28">
        <f>[2]CPK_20260522_VL!X32</f>
        <v>17.739999999999998</v>
      </c>
      <c r="AI9" s="28">
        <f>[2]CPK_20260522_VL!Z32</f>
        <v>22.24</v>
      </c>
      <c r="AJ9" s="28">
        <f>[2]CPK_20260522_VL!AA32</f>
        <v>22.9</v>
      </c>
      <c r="AK9" s="28">
        <f>[2]CPK_20260522_VL!AD32</f>
        <v>23.9</v>
      </c>
      <c r="AL9" s="28">
        <f>[2]CPK_20260522_VL!AE32</f>
        <v>24</v>
      </c>
      <c r="AM9" s="28">
        <f>[2]CPK_20260522_VL!AF32</f>
        <v>24</v>
      </c>
      <c r="AN9" s="28">
        <f>[2]CPK_20260522_VL!AL32</f>
        <v>26</v>
      </c>
      <c r="AO9" s="27">
        <f>[2]CPK_20260522_VL!U42</f>
        <v>0.57799999999999996</v>
      </c>
      <c r="AP9" s="27">
        <f>[2]CPK_20260522_VL!V42</f>
        <v>0.58499999999999996</v>
      </c>
      <c r="AQ9" s="27">
        <f>[2]CPK_20260522_VL!X42</f>
        <v>0.59</v>
      </c>
      <c r="AR9" s="27">
        <f>[2]CPK_20260522_VL!Z42</f>
        <v>0.51200000000000001</v>
      </c>
      <c r="AS9" s="27">
        <f>[2]CPK_20260522_VL!AA42</f>
        <v>0.52400000000000002</v>
      </c>
      <c r="AT9" s="27">
        <f>[2]CPK_20260522_VL!AD42</f>
        <v>0.54600000000000004</v>
      </c>
      <c r="AU9" s="27">
        <f>[2]CPK_20260522_VL!AE42</f>
        <v>0.55000000000000004</v>
      </c>
      <c r="AV9" s="27">
        <f>[2]CPK_20260522_VL!V46</f>
        <v>0.108</v>
      </c>
      <c r="AW9" s="27">
        <f>[2]CPK_20260522_VL!X46</f>
        <v>0.106</v>
      </c>
      <c r="AX9" s="27">
        <f>[2]CPK_20260522_VL!Z46</f>
        <v>7.0000000000000007E-2</v>
      </c>
      <c r="AY9" s="27">
        <f>[2]CPK_20260522_VL!AA46</f>
        <v>8.5000000000000006E-2</v>
      </c>
      <c r="AZ9" s="27">
        <f>[2]CPK_20260522_VL!AD46</f>
        <v>8.7999999999999995E-2</v>
      </c>
      <c r="BA9" s="27">
        <f>[2]CPK_20260522_VL!AE46</f>
        <v>0.09</v>
      </c>
      <c r="BB9" s="27">
        <f>[2]CPK_20260522_VL!AF46</f>
        <v>0.09</v>
      </c>
      <c r="BC9" s="27">
        <f>[2]CPK_20260522_VL!AL46</f>
        <v>0.105</v>
      </c>
      <c r="BD9" s="34">
        <f>[2]CPK_20260522_VL!C37</f>
        <v>1659.5</v>
      </c>
      <c r="BE9" s="34">
        <f>[2]CPK_20260522_VL!C38</f>
        <v>1325.3</v>
      </c>
      <c r="BF9" s="34">
        <f>[2]CPK_20260522_VL!C42</f>
        <v>0</v>
      </c>
      <c r="BG9" s="26"/>
      <c r="BH9" s="18">
        <v>46234</v>
      </c>
      <c r="BI9" s="24" t="s">
        <v>19</v>
      </c>
      <c r="BJ9" s="23"/>
      <c r="BK9" s="23"/>
      <c r="BL9" s="23"/>
      <c r="BM9" s="23"/>
      <c r="BN9" s="23"/>
      <c r="BO9" s="29"/>
      <c r="BP9" s="23"/>
      <c r="BQ9" s="28"/>
      <c r="BR9" s="34"/>
      <c r="BS9" s="24"/>
      <c r="BT9" s="24"/>
    </row>
    <row r="10" spans="1:72" s="22" customFormat="1">
      <c r="A10" s="22" t="s">
        <v>69</v>
      </c>
      <c r="B10" s="26" t="str">
        <f>[2]NI_20260522_VL!C3</f>
        <v>NI</v>
      </c>
      <c r="C10" s="30">
        <v>46164</v>
      </c>
      <c r="D10" s="23">
        <f>[2]NI_20260522_VL!U3</f>
        <v>47.03</v>
      </c>
      <c r="E10" s="23">
        <f>[2]NI_20260522_VL!AE4</f>
        <v>44.9</v>
      </c>
      <c r="F10" s="23">
        <f>[2]NI_20260522_VL!AE5</f>
        <v>35.5</v>
      </c>
      <c r="G10" s="27">
        <f>[2]NI_20260522_VL!AI3</f>
        <v>2.5999999999999999E-2</v>
      </c>
      <c r="H10" s="29">
        <f>[2]NI_20260522_VL!C9</f>
        <v>0.85</v>
      </c>
      <c r="I10" s="23">
        <f>[2]NI_20260522_VL!Y26</f>
        <v>1.37</v>
      </c>
      <c r="J10" s="23">
        <f>[2]NI_20260522_VL!AA26</f>
        <v>1.47</v>
      </c>
      <c r="K10" s="23">
        <f>[2]NI_20260522_VL!AB26</f>
        <v>1.6</v>
      </c>
      <c r="L10" s="23">
        <f>[2]NI_20260522_VL!AC26</f>
        <v>1.75</v>
      </c>
      <c r="M10" s="23">
        <f>[2]NI_20260522_VL!AE26</f>
        <v>1.95</v>
      </c>
      <c r="N10" s="23">
        <f>[2]NI_20260522_VL!AG26</f>
        <v>2.0499999999999998</v>
      </c>
      <c r="O10" s="23">
        <f>[2]NI_20260522_VL!AH26</f>
        <v>2.25</v>
      </c>
      <c r="P10" s="23">
        <f>[2]NI_20260522_VL!AN26</f>
        <v>3</v>
      </c>
      <c r="Q10" s="35">
        <f>[2]NI_20260522_VL!F83</f>
        <v>0.3</v>
      </c>
      <c r="R10" s="23">
        <f>[2]NI_20260522_VL!AC27</f>
        <v>1.06</v>
      </c>
      <c r="S10" s="23">
        <f>[2]NI_20260522_VL!AE27</f>
        <v>1.1200000000000001</v>
      </c>
      <c r="T10" s="23">
        <f>[2]NI_20260522_VL!AG27</f>
        <v>1.2</v>
      </c>
      <c r="U10" s="23">
        <f>[2]NI_20260522_VL!AH27</f>
        <v>1.28</v>
      </c>
      <c r="V10" s="23">
        <f>[2]NI_20260522_VL!AN27</f>
        <v>1.52</v>
      </c>
      <c r="W10" s="23">
        <f>[2]NI_20260522_VL!X29</f>
        <v>12.44</v>
      </c>
      <c r="X10" s="23">
        <f>[2]NI_20260522_VL!Y29</f>
        <v>13.33</v>
      </c>
      <c r="Y10" s="23">
        <f>[2]NI_20260522_VL!AA29</f>
        <v>14.63</v>
      </c>
      <c r="Z10" s="23">
        <f>[2]NI_20260522_VL!AB29</f>
        <v>17.399999999999999</v>
      </c>
      <c r="AA10" s="23">
        <f>[2]NI_20260522_VL!AC29</f>
        <v>18.48</v>
      </c>
      <c r="AB10" s="23">
        <f>[2]NI_20260522_VL!AE29</f>
        <v>19.75</v>
      </c>
      <c r="AC10" s="23">
        <f>[2]NI_20260522_VL!AG29</f>
        <v>21.65</v>
      </c>
      <c r="AD10" s="23">
        <f>[2]NI_20260522_VL!AH29</f>
        <v>23.45</v>
      </c>
      <c r="AE10" s="23">
        <f>[2]NI_20260522_VL!AN29</f>
        <v>34.200000000000003</v>
      </c>
      <c r="AF10" s="28">
        <f>[2]NI_20260522_VL!X30</f>
        <v>391.76</v>
      </c>
      <c r="AG10" s="28">
        <f>[2]NI_20260522_VL!Y30</f>
        <v>405.3</v>
      </c>
      <c r="AH10" s="28">
        <f>[2]NI_20260522_VL!AA30</f>
        <v>412.14</v>
      </c>
      <c r="AI10" s="28">
        <f>[2]NI_20260522_VL!AB30</f>
        <v>447.38</v>
      </c>
      <c r="AJ10" s="28">
        <f>[2]NI_20260522_VL!AC30</f>
        <v>469.82</v>
      </c>
      <c r="AK10" s="28">
        <f>[2]NI_20260522_VL!AE30</f>
        <v>478.43</v>
      </c>
      <c r="AL10" s="28">
        <f>[2]NI_20260522_VL!AG30</f>
        <v>485</v>
      </c>
      <c r="AM10" s="28">
        <f>[2]NI_20260522_VL!AH30</f>
        <v>490</v>
      </c>
      <c r="AN10" s="28">
        <f>[2]NI_20260522_VL!AN30</f>
        <v>525</v>
      </c>
      <c r="AO10" s="27">
        <f>[2]NI_20260522_VL!X39</f>
        <v>0.32500000000000001</v>
      </c>
      <c r="AP10" s="27">
        <f>[2]NI_20260522_VL!Y39</f>
        <v>0.33500000000000002</v>
      </c>
      <c r="AQ10" s="27">
        <f>[2]NI_20260522_VL!AA39</f>
        <v>0.35299999999999998</v>
      </c>
      <c r="AR10" s="27">
        <f>[2]NI_20260522_VL!AB39</f>
        <v>0.40300000000000002</v>
      </c>
      <c r="AS10" s="27">
        <f>[2]NI_20260522_VL!AC39</f>
        <v>0.41799999999999998</v>
      </c>
      <c r="AT10" s="27">
        <f>[2]NI_20260522_VL!AE39</f>
        <v>0.379</v>
      </c>
      <c r="AU10" s="27">
        <f>[2]NI_20260522_VL!AG39</f>
        <v>0.4</v>
      </c>
      <c r="AV10" s="27">
        <f>[2]NI_20260522_VL!Y43</f>
        <v>0.09</v>
      </c>
      <c r="AW10" s="27">
        <f>[2]NI_20260522_VL!AA43</f>
        <v>9.2999999999999999E-2</v>
      </c>
      <c r="AX10" s="27">
        <f>[2]NI_20260522_VL!AB43</f>
        <v>9.1999999999999998E-2</v>
      </c>
      <c r="AY10" s="27">
        <f>[2]NI_20260522_VL!AC43</f>
        <v>9.2999999999999999E-2</v>
      </c>
      <c r="AZ10" s="27">
        <f>[2]NI_20260522_VL!AE43</f>
        <v>9.8000000000000004E-2</v>
      </c>
      <c r="BA10" s="27">
        <f>[2]NI_20260522_VL!AG43</f>
        <v>9.5000000000000001E-2</v>
      </c>
      <c r="BB10" s="27">
        <f>[2]NI_20260522_VL!AH43</f>
        <v>9.5000000000000001E-2</v>
      </c>
      <c r="BC10" s="27">
        <f>[2]NI_20260522_VL!AN43</f>
        <v>0.09</v>
      </c>
      <c r="BD10" s="34">
        <f>[2]NI_20260522_VL!C35</f>
        <v>16767</v>
      </c>
      <c r="BE10" s="34">
        <f>[2]NI_20260522_VL!C36</f>
        <v>15459</v>
      </c>
      <c r="BF10" s="34">
        <v>0</v>
      </c>
      <c r="BG10" s="26"/>
      <c r="BH10" s="18">
        <v>46234</v>
      </c>
      <c r="BI10" s="24">
        <v>6.6000000000000003E-2</v>
      </c>
      <c r="BJ10" s="23"/>
      <c r="BK10" s="23"/>
      <c r="BL10" s="23"/>
      <c r="BM10" s="23"/>
      <c r="BN10" s="23"/>
      <c r="BO10" s="29"/>
      <c r="BP10" s="23"/>
      <c r="BQ10" s="28"/>
      <c r="BR10" s="34"/>
      <c r="BS10" s="24"/>
      <c r="BT10" s="24"/>
    </row>
    <row r="11" spans="1:72" s="22" customFormat="1">
      <c r="A11" s="22" t="s">
        <v>68</v>
      </c>
      <c r="B11" s="26" t="str">
        <f>[2]NWN_20260522_VL!C3</f>
        <v>NWN</v>
      </c>
      <c r="C11" s="30">
        <v>46164</v>
      </c>
      <c r="D11" s="23">
        <f>[2]NWN_20260522_VL!R3</f>
        <v>50.46</v>
      </c>
      <c r="E11" s="23">
        <f>[2]NWN_20260522_VL!AB4</f>
        <v>49.6</v>
      </c>
      <c r="F11" s="23">
        <f>[2]NWN_20260522_VL!AB5</f>
        <v>38</v>
      </c>
      <c r="G11" s="27">
        <f>[2]NWN_20260522_VL!AE3</f>
        <v>3.9E-2</v>
      </c>
      <c r="H11" s="29">
        <f>[2]NWN_20260522_VL!C10</f>
        <v>0.75</v>
      </c>
      <c r="I11" s="23">
        <f>[2]NWN_20260522_VL!V28</f>
        <v>2.56</v>
      </c>
      <c r="J11" s="23">
        <f>[2]NWN_20260522_VL!X28</f>
        <v>2.54</v>
      </c>
      <c r="K11" s="23">
        <f>[2]NWN_20260522_VL!Y28</f>
        <v>2.59</v>
      </c>
      <c r="L11" s="23">
        <f>[2]NWN_20260522_VL!Z28</f>
        <v>2.0299999999999998</v>
      </c>
      <c r="M11" s="23">
        <f>[2]NWN_20260522_VL!AB28</f>
        <v>2.77</v>
      </c>
      <c r="N11" s="23">
        <f>[2]NWN_20260522_VL!AC28</f>
        <v>3.05</v>
      </c>
      <c r="O11" s="23">
        <f>[2]NWN_20260522_VL!AD28</f>
        <v>3.15</v>
      </c>
      <c r="P11" s="23">
        <f>[2]NWN_20260522_VL!AJ28</f>
        <v>3.6</v>
      </c>
      <c r="Q11" s="35">
        <f>[2]NWN_20260522_VL!E85</f>
        <v>0.49299999999999999</v>
      </c>
      <c r="R11" s="23">
        <f>[2]NWN_20260522_VL!Z29</f>
        <v>1.95</v>
      </c>
      <c r="S11" s="23">
        <f>[2]NWN_20260522_VL!AB29</f>
        <v>1.96</v>
      </c>
      <c r="T11" s="23">
        <f>[2]NWN_20260522_VL!AC29</f>
        <v>1.97</v>
      </c>
      <c r="U11" s="23">
        <f>[2]NWN_20260522_VL!AD29</f>
        <v>1.98</v>
      </c>
      <c r="V11" s="23">
        <f>[2]NWN_20260522_VL!AJ29</f>
        <v>2</v>
      </c>
      <c r="W11" s="23">
        <f>[2]NWN_20260522_VL!U31</f>
        <v>29.05</v>
      </c>
      <c r="X11" s="23">
        <f>[2]NWN_20260522_VL!V31</f>
        <v>30.04</v>
      </c>
      <c r="Y11" s="23">
        <f>[2]NWN_20260522_VL!X31</f>
        <v>33.090000000000003</v>
      </c>
      <c r="Z11" s="23">
        <f>[2]NWN_20260522_VL!Y31</f>
        <v>34.119999999999997</v>
      </c>
      <c r="AA11" s="23">
        <f>[2]NWN_20260522_VL!Z31</f>
        <v>34.44</v>
      </c>
      <c r="AB11" s="23">
        <f>[2]NWN_20260522_VL!AB31</f>
        <v>35.49</v>
      </c>
      <c r="AC11" s="23">
        <f>[2]NWN_20260522_VL!AC31</f>
        <v>36.25</v>
      </c>
      <c r="AD11" s="23">
        <f>[2]NWN_20260522_VL!AD31</f>
        <v>37.049999999999997</v>
      </c>
      <c r="AE11" s="23">
        <f>[2]NWN_20260522_VL!AJ31</f>
        <v>39.4</v>
      </c>
      <c r="AF11" s="28">
        <f>[2]NWN_20260522_VL!U32</f>
        <v>30.59</v>
      </c>
      <c r="AG11" s="28">
        <f>[2]NWN_20260522_VL!V32</f>
        <v>31.13</v>
      </c>
      <c r="AH11" s="28">
        <f>[2]NWN_20260522_VL!X32</f>
        <v>35.53</v>
      </c>
      <c r="AI11" s="28">
        <f>[2]NWN_20260522_VL!Y32</f>
        <v>37.630000000000003</v>
      </c>
      <c r="AJ11" s="28">
        <f>[2]NWN_20260522_VL!Z32</f>
        <v>40.22</v>
      </c>
      <c r="AK11" s="28">
        <f>[2]NWN_20260522_VL!AB32</f>
        <v>41.56</v>
      </c>
      <c r="AL11" s="28">
        <f>[2]NWN_20260522_VL!AC32</f>
        <v>45</v>
      </c>
      <c r="AM11" s="28">
        <f>[2]NWN_20260522_VL!AD32</f>
        <v>46</v>
      </c>
      <c r="AN11" s="28">
        <f>[2]NWN_20260522_VL!AJ32</f>
        <v>50</v>
      </c>
      <c r="AO11" s="27">
        <f>[2]NWN_20260522_VL!U41</f>
        <v>0.50800000000000001</v>
      </c>
      <c r="AP11" s="27">
        <f>[2]NWN_20260522_VL!V41</f>
        <v>0.47199999999999998</v>
      </c>
      <c r="AQ11" s="27">
        <f>[2]NWN_20260522_VL!X41</f>
        <v>0.48499999999999999</v>
      </c>
      <c r="AR11" s="27">
        <f>[2]NWN_20260522_VL!Y41</f>
        <v>0.47399999999999998</v>
      </c>
      <c r="AS11" s="27">
        <f>[2]NWN_20260522_VL!Z41</f>
        <v>0.45200000000000001</v>
      </c>
      <c r="AT11" s="27">
        <f>[2]NWN_20260522_VL!AB41</f>
        <v>0.38600000000000001</v>
      </c>
      <c r="AU11" s="27">
        <f>[2]NWN_20260522_VL!AC41</f>
        <v>0.38</v>
      </c>
      <c r="AV11" s="27">
        <f>[2]NWN_20260522_VL!V45</f>
        <v>8.4000000000000005E-2</v>
      </c>
      <c r="AW11" s="27">
        <f>[2]NWN_20260522_VL!X45</f>
        <v>7.2999999999999995E-2</v>
      </c>
      <c r="AX11" s="27">
        <f>[2]NWN_20260522_VL!Y45</f>
        <v>7.2999999999999995E-2</v>
      </c>
      <c r="AY11" s="27">
        <f>[2]NWN_20260522_VL!Z45</f>
        <v>5.7000000000000002E-2</v>
      </c>
      <c r="AZ11" s="27">
        <f>[2]NWN_20260522_VL!AB45</f>
        <v>7.6999999999999999E-2</v>
      </c>
      <c r="BA11" s="27">
        <f>[2]NWN_20260522_VL!AC45</f>
        <v>0.08</v>
      </c>
      <c r="BB11" s="27">
        <f>[2]NWN_20260522_VL!AD45</f>
        <v>8.5000000000000006E-2</v>
      </c>
      <c r="BC11" s="27">
        <f>[2]NWN_20260522_VL!AJ45</f>
        <v>0.08</v>
      </c>
      <c r="BD11" s="34">
        <f>[2]NWN_20260522_VL!C37</f>
        <v>2604.4</v>
      </c>
      <c r="BE11" s="34">
        <f>[2]NWN_20260522_VL!C38</f>
        <v>2272.4</v>
      </c>
      <c r="BF11" s="34">
        <f>[2]NWN_20260522_VL!C43</f>
        <v>0</v>
      </c>
      <c r="BG11" s="26"/>
      <c r="BH11" s="18">
        <v>46234</v>
      </c>
      <c r="BI11" s="24" t="s">
        <v>19</v>
      </c>
      <c r="BJ11" s="23"/>
      <c r="BK11" s="23"/>
      <c r="BL11" s="23"/>
      <c r="BM11" s="23"/>
      <c r="BN11" s="23"/>
      <c r="BO11" s="29"/>
      <c r="BP11" s="23"/>
      <c r="BQ11" s="28"/>
      <c r="BR11" s="34"/>
      <c r="BS11" s="24"/>
      <c r="BT11" s="24"/>
    </row>
    <row r="12" spans="1:72" s="22" customFormat="1">
      <c r="A12" s="22" t="s">
        <v>67</v>
      </c>
      <c r="B12" s="26" t="str">
        <f>[2]OGS_20260522_VL!C3</f>
        <v>OGS</v>
      </c>
      <c r="C12" s="30">
        <v>46164</v>
      </c>
      <c r="D12" s="23">
        <f>[2]OGS_20260522_VL!U3</f>
        <v>84.96</v>
      </c>
      <c r="E12" s="23">
        <f>[2]OGS_20260522_VL!AE4</f>
        <v>84</v>
      </c>
      <c r="F12" s="23">
        <f>[2]OGS_20260522_VL!AE5</f>
        <v>66.400000000000006</v>
      </c>
      <c r="G12" s="27">
        <f>[2]OGS_20260522_VL!AI3</f>
        <v>3.2000000000000001E-2</v>
      </c>
      <c r="H12" s="29">
        <f>[2]OGS_20260522_VL!C9</f>
        <v>0.75</v>
      </c>
      <c r="I12" s="23">
        <f>[2]OGS_20260522_VL!Z27</f>
        <v>3.85</v>
      </c>
      <c r="J12" s="23">
        <f>[2]OGS_20260522_VL!AA27</f>
        <v>4.08</v>
      </c>
      <c r="K12" s="23">
        <f>[2]OGS_20260522_VL!AB27</f>
        <v>4.1399999999999997</v>
      </c>
      <c r="L12" s="23">
        <f>[2]OGS_20260522_VL!AC27</f>
        <v>3.91</v>
      </c>
      <c r="M12" s="23">
        <f>[2]OGS_20260522_VL!AE27</f>
        <v>4.4800000000000004</v>
      </c>
      <c r="N12" s="23">
        <f>[2]OGS_20260522_VL!AF27</f>
        <v>4.9000000000000004</v>
      </c>
      <c r="O12" s="23">
        <f>[2]OGS_20260522_VL!AH27</f>
        <v>5.25</v>
      </c>
      <c r="P12" s="23">
        <f>[2]OGS_20260522_VL!AM27</f>
        <v>6.3</v>
      </c>
      <c r="Q12" s="35">
        <f>[2]OGS_20260522_VL!E87</f>
        <v>0.68</v>
      </c>
      <c r="R12" s="23">
        <f>[2]OGS_20260522_VL!AC28</f>
        <v>2.64</v>
      </c>
      <c r="S12" s="23">
        <f>[2]OGS_20260522_VL!AE28</f>
        <v>2.68</v>
      </c>
      <c r="T12" s="23">
        <f>[2]OGS_20260522_VL!AF28</f>
        <v>2.72</v>
      </c>
      <c r="U12" s="23">
        <f>[2]OGS_20260522_VL!AH28</f>
        <v>2.76</v>
      </c>
      <c r="V12" s="23">
        <f>[2]OGS_20260522_VL!AM28</f>
        <v>2.95</v>
      </c>
      <c r="W12" s="23">
        <f>[2]OGS_20260522_VL!X30</f>
        <v>42.01</v>
      </c>
      <c r="X12" s="23">
        <f>[2]OGS_20260522_VL!Z30</f>
        <v>43.81</v>
      </c>
      <c r="Y12" s="23">
        <f>[2]OGS_20260522_VL!AA30</f>
        <v>46.69</v>
      </c>
      <c r="Z12" s="23">
        <f>[2]OGS_20260522_VL!AB30</f>
        <v>48.91</v>
      </c>
      <c r="AA12" s="23">
        <f>[2]OGS_20260522_VL!AC30</f>
        <v>51.85</v>
      </c>
      <c r="AB12" s="23">
        <f>[2]OGS_20260522_VL!AE30</f>
        <v>54.87</v>
      </c>
      <c r="AC12" s="23">
        <f>[2]OGS_20260522_VL!AF30</f>
        <v>56.6</v>
      </c>
      <c r="AD12" s="23">
        <f>[2]OGS_20260522_VL!AH30</f>
        <v>57.9</v>
      </c>
      <c r="AE12" s="23">
        <f>[2]OGS_20260522_VL!AM30</f>
        <v>59.2</v>
      </c>
      <c r="AF12" s="28">
        <f>[2]OGS_20260522_VL!X31</f>
        <v>53.17</v>
      </c>
      <c r="AG12" s="28">
        <f>[2]OGS_20260522_VL!Z31</f>
        <v>53.63</v>
      </c>
      <c r="AH12" s="28">
        <f>[2]OGS_20260522_VL!AA31</f>
        <v>55.35</v>
      </c>
      <c r="AI12" s="28">
        <f>[2]OGS_20260522_VL!AB31</f>
        <v>56.55</v>
      </c>
      <c r="AJ12" s="28">
        <f>[2]OGS_20260522_VL!AC31</f>
        <v>59.88</v>
      </c>
      <c r="AK12" s="28">
        <f>[2]OGS_20260522_VL!AE31</f>
        <v>62.69</v>
      </c>
      <c r="AL12" s="28">
        <f>[2]OGS_20260522_VL!AF31</f>
        <v>64</v>
      </c>
      <c r="AM12" s="28">
        <f>[2]OGS_20260522_VL!AH31</f>
        <v>66</v>
      </c>
      <c r="AN12" s="28">
        <f>[2]OGS_20260522_VL!AM31</f>
        <v>75</v>
      </c>
      <c r="AO12" s="27">
        <f>[2]OGS_20260522_VL!X40</f>
        <v>0.58499999999999996</v>
      </c>
      <c r="AP12" s="27">
        <f>[2]OGS_20260522_VL!Z40</f>
        <v>0.38900000000000001</v>
      </c>
      <c r="AQ12" s="27">
        <f>[2]OGS_20260522_VL!AA40</f>
        <v>0.49299999999999999</v>
      </c>
      <c r="AR12" s="27">
        <f>[2]OGS_20260522_VL!AB40</f>
        <v>0.56100000000000005</v>
      </c>
      <c r="AS12" s="27">
        <f>[2]OGS_20260522_VL!AC40</f>
        <v>0.56499999999999995</v>
      </c>
      <c r="AT12" s="27">
        <f>[2]OGS_20260522_VL!AE40</f>
        <v>0.59299999999999997</v>
      </c>
      <c r="AU12" s="27">
        <f>[2]OGS_20260522_VL!AF40</f>
        <v>0.6</v>
      </c>
      <c r="AV12" s="27">
        <f>[2]OGS_20260522_VL!Z45</f>
        <v>8.7999999999999995E-2</v>
      </c>
      <c r="AW12" s="27">
        <f>[2]OGS_20260522_VL!AA45</f>
        <v>8.5999999999999993E-2</v>
      </c>
      <c r="AX12" s="27">
        <f>[2]OGS_20260522_VL!AB45</f>
        <v>8.4000000000000005E-2</v>
      </c>
      <c r="AY12" s="27">
        <f>[2]OGS_20260522_VL!AC45</f>
        <v>7.1999999999999995E-2</v>
      </c>
      <c r="AZ12" s="27">
        <f>[2]OGS_20260522_VL!AE45</f>
        <v>7.9000000000000001E-2</v>
      </c>
      <c r="BA12" s="27">
        <f>[2]OGS_20260522_VL!AF45</f>
        <v>8.5000000000000006E-2</v>
      </c>
      <c r="BB12" s="27">
        <f>[2]OGS_20260522_VL!AH45</f>
        <v>0.09</v>
      </c>
      <c r="BC12" s="27">
        <f>[2]OGS_20260522_VL!AM45</f>
        <v>0.105</v>
      </c>
      <c r="BD12" s="34">
        <f>[2]OGS_20260522_VL!C38</f>
        <v>3381.2</v>
      </c>
      <c r="BE12" s="34">
        <f>[2]OGS_20260522_VL!C39</f>
        <v>2340.3000000000002</v>
      </c>
      <c r="BF12" s="34">
        <f>[2]OGS_20260522_VL!C43</f>
        <v>0</v>
      </c>
      <c r="BG12" s="26"/>
      <c r="BH12" s="18">
        <v>46234</v>
      </c>
      <c r="BI12" s="24">
        <v>6.2E-2</v>
      </c>
      <c r="BJ12" s="23"/>
      <c r="BK12" s="23"/>
      <c r="BL12" s="23"/>
      <c r="BM12" s="23"/>
      <c r="BN12" s="23"/>
      <c r="BO12" s="29"/>
      <c r="BP12" s="23"/>
      <c r="BQ12" s="28"/>
      <c r="BR12" s="34"/>
      <c r="BS12" s="24"/>
      <c r="BT12" s="24"/>
    </row>
    <row r="13" spans="1:72" s="22" customFormat="1">
      <c r="A13" s="22" t="s">
        <v>66</v>
      </c>
      <c r="B13" s="26" t="str">
        <f>[2]SR_20260522_VL!C3</f>
        <v>SR</v>
      </c>
      <c r="C13" s="30">
        <v>46164</v>
      </c>
      <c r="D13" s="23">
        <f>[2]SR_20260522_VL!T3</f>
        <v>85.76</v>
      </c>
      <c r="E13" s="23">
        <f>[2]SR_20260522_VL!AD4</f>
        <v>91.1</v>
      </c>
      <c r="F13" s="23">
        <f>[2]SR_20260522_VL!AD5</f>
        <v>65.099999999999994</v>
      </c>
      <c r="G13" s="27">
        <f>[2]SR_20260522_VL!AH3</f>
        <v>3.9E-2</v>
      </c>
      <c r="H13" s="29">
        <f>[2]SR_20260522_VL!C10</f>
        <v>0.75</v>
      </c>
      <c r="I13" s="23">
        <f>[2]SR_20260522_VL!X27</f>
        <v>4.96</v>
      </c>
      <c r="J13" s="23">
        <f>[2]SR_20260522_VL!Z27</f>
        <v>3.95</v>
      </c>
      <c r="K13" s="23">
        <f>[2]SR_20260522_VL!AA27</f>
        <v>3.85</v>
      </c>
      <c r="L13" s="23">
        <f>[2]SR_20260522_VL!AB27</f>
        <v>4.1900000000000004</v>
      </c>
      <c r="M13" s="23">
        <f>[2]SR_20260522_VL!AD27</f>
        <v>4.4400000000000004</v>
      </c>
      <c r="N13" s="23">
        <f>[2]SR_20260522_VL!AE27</f>
        <v>4</v>
      </c>
      <c r="O13" s="23">
        <f>[2]SR_20260522_VL!AF27</f>
        <v>5.5</v>
      </c>
      <c r="P13" s="23">
        <f>[2]SR_20260522_VL!AM27</f>
        <v>6.75</v>
      </c>
      <c r="Q13" s="35">
        <f>[2]SR_20260522_VL!E87</f>
        <v>0.82499999999999996</v>
      </c>
      <c r="R13" s="23">
        <f>[2]SR_20260522_VL!AB28</f>
        <v>3.02</v>
      </c>
      <c r="S13" s="23">
        <f>[2]SR_20260522_VL!AD28</f>
        <v>3.14</v>
      </c>
      <c r="T13" s="23">
        <f>[2]SR_20260522_VL!AE28</f>
        <v>3.3</v>
      </c>
      <c r="U13" s="23">
        <f>[2]SR_20260522_VL!AF28</f>
        <v>3.46</v>
      </c>
      <c r="V13" s="23">
        <f>[2]SR_20260522_VL!AM28</f>
        <v>4</v>
      </c>
      <c r="W13" s="23">
        <f>[2]SR_20260522_VL!V30</f>
        <v>44.19</v>
      </c>
      <c r="X13" s="23">
        <f>[2]SR_20260522_VL!X30</f>
        <v>46.74</v>
      </c>
      <c r="Y13" s="23">
        <f>[2]SR_20260522_VL!Z30</f>
        <v>49.08</v>
      </c>
      <c r="Z13" s="23">
        <f>[2]SR_20260522_VL!AA30</f>
        <v>50.29</v>
      </c>
      <c r="AA13" s="23">
        <f>[2]SR_20260522_VL!AB30</f>
        <v>51.83</v>
      </c>
      <c r="AB13" s="23">
        <f>[2]SR_20260522_VL!AD30</f>
        <v>53.35</v>
      </c>
      <c r="AC13" s="23">
        <f>[2]SR_20260522_VL!AE30</f>
        <v>55.5</v>
      </c>
      <c r="AD13" s="23">
        <f>[2]SR_20260522_VL!AF30</f>
        <v>59.1</v>
      </c>
      <c r="AE13" s="23">
        <f>[2]SR_20260522_VL!AM30</f>
        <v>63.9</v>
      </c>
      <c r="AF13" s="28">
        <f>[2]SR_20260522_VL!V31</f>
        <v>51.6</v>
      </c>
      <c r="AG13" s="28">
        <f>[2]SR_20260522_VL!X31</f>
        <v>51.7</v>
      </c>
      <c r="AH13" s="28">
        <f>[2]SR_20260522_VL!Z31</f>
        <v>52.5</v>
      </c>
      <c r="AI13" s="28">
        <f>[2]SR_20260522_VL!AA31</f>
        <v>53.2</v>
      </c>
      <c r="AJ13" s="28">
        <f>[2]SR_20260522_VL!AB31</f>
        <v>57.7</v>
      </c>
      <c r="AK13" s="28">
        <f>[2]SR_20260522_VL!AD31</f>
        <v>59</v>
      </c>
      <c r="AL13" s="28">
        <f>[2]SR_20260522_VL!AE31</f>
        <v>62</v>
      </c>
      <c r="AM13" s="28">
        <f>[2]SR_20260522_VL!AF31</f>
        <v>65</v>
      </c>
      <c r="AN13" s="28">
        <f>[2]SR_20260522_VL!AM31</f>
        <v>75</v>
      </c>
      <c r="AO13" s="27">
        <f>[2]SR_20260522_VL!V40</f>
        <v>0.46100000000000002</v>
      </c>
      <c r="AP13" s="27">
        <f>[2]SR_20260522_VL!X40</f>
        <v>0.432</v>
      </c>
      <c r="AQ13" s="27">
        <f>[2]SR_20260522_VL!Z40</f>
        <v>0.44600000000000001</v>
      </c>
      <c r="AR13" s="27">
        <f>[2]SR_20260522_VL!AA40</f>
        <v>0.41299999999999998</v>
      </c>
      <c r="AS13" s="27">
        <f>[2]SR_20260522_VL!AB40</f>
        <v>0.43099999999999999</v>
      </c>
      <c r="AT13" s="27">
        <f>[2]SR_20260522_VL!AD40</f>
        <v>0.46600000000000003</v>
      </c>
      <c r="AU13" s="27">
        <f>[2]SR_20260522_VL!AE40</f>
        <v>0.37</v>
      </c>
      <c r="AV13" s="27">
        <f>[2]SR_20260522_VL!X44</f>
        <v>0.10199999999999999</v>
      </c>
      <c r="AW13" s="27">
        <f>[2]SR_20260522_VL!Z44</f>
        <v>7.8E-2</v>
      </c>
      <c r="AX13" s="27">
        <f>[2]SR_20260522_VL!AA44</f>
        <v>7.4999999999999997E-2</v>
      </c>
      <c r="AY13" s="27">
        <f>[2]SR_20260522_VL!AB44</f>
        <v>7.8E-2</v>
      </c>
      <c r="AZ13" s="27">
        <f>[2]SR_20260522_VL!AD44</f>
        <v>8.1000000000000003E-2</v>
      </c>
      <c r="BA13" s="27">
        <f>[2]SR_20260522_VL!AE44</f>
        <v>7.0000000000000007E-2</v>
      </c>
      <c r="BB13" s="27">
        <f>[2]SR_20260522_VL!AF44</f>
        <v>0.09</v>
      </c>
      <c r="BC13" s="27">
        <f>[2]SR_20260522_VL!AM44</f>
        <v>0.105</v>
      </c>
      <c r="BD13" s="34">
        <f>[2]SR_20260522_VL!C36</f>
        <v>7955.1</v>
      </c>
      <c r="BE13" s="34">
        <f>[2]SR_20260522_VL!C37</f>
        <v>5762</v>
      </c>
      <c r="BF13" s="34">
        <f>[2]SR_20260522_VL!C42</f>
        <v>0</v>
      </c>
      <c r="BG13" s="26"/>
      <c r="BH13" s="18">
        <v>46234</v>
      </c>
      <c r="BI13" s="24">
        <v>0.112</v>
      </c>
      <c r="BJ13" s="23"/>
      <c r="BK13" s="23"/>
      <c r="BL13" s="23"/>
      <c r="BM13" s="23"/>
      <c r="BN13" s="23"/>
      <c r="BO13" s="29"/>
      <c r="BP13" s="23"/>
      <c r="BQ13" s="28"/>
      <c r="BR13" s="34"/>
      <c r="BS13" s="24"/>
      <c r="BT13" s="24"/>
    </row>
    <row r="14" spans="1:72" s="22" customFormat="1">
      <c r="A14" s="22" t="s">
        <v>65</v>
      </c>
      <c r="B14" s="26" t="str">
        <f>[2]SWX_20260522_VL!C3</f>
        <v>SWX</v>
      </c>
      <c r="C14" s="30">
        <v>46164</v>
      </c>
      <c r="D14" s="23">
        <f>[2]SWX_20260522_VL!R3</f>
        <v>89.13</v>
      </c>
      <c r="E14" s="23">
        <f>[2]SWX_20260522_VL!AD4</f>
        <v>83.2</v>
      </c>
      <c r="F14" s="23">
        <f>[2]SWX_20260522_VL!AD5</f>
        <v>64.7</v>
      </c>
      <c r="G14" s="27">
        <f>[2]SWX_20260522_VL!AH3</f>
        <v>2.9000000000000001E-2</v>
      </c>
      <c r="H14" s="29">
        <f>[2]SWX_20260522_VL!C10</f>
        <v>0.8</v>
      </c>
      <c r="I14" s="23">
        <f>[2]SWX_20260522_VL!W28</f>
        <v>3.39</v>
      </c>
      <c r="J14" s="23">
        <f>[2]SWX_20260522_VL!Z28</f>
        <v>-3.1</v>
      </c>
      <c r="K14" s="23">
        <f>[2]SWX_20260522_VL!AA28</f>
        <v>2.13</v>
      </c>
      <c r="L14" s="23">
        <f>[2]SWX_20260522_VL!AB28</f>
        <v>2.76</v>
      </c>
      <c r="M14" s="23">
        <f>[2]SWX_20260522_VL!AD28</f>
        <v>3.6</v>
      </c>
      <c r="N14" s="23">
        <f>[2]SWX_20260522_VL!AF28</f>
        <v>4.25</v>
      </c>
      <c r="O14" s="23">
        <f>[2]SWX_20260522_VL!AG28</f>
        <v>4.9000000000000004</v>
      </c>
      <c r="P14" s="23">
        <f>[2]SWX_20260522_VL!AM28</f>
        <v>6.5</v>
      </c>
      <c r="Q14" s="35">
        <f>[2]SWX_20260522_VL!E85</f>
        <v>0.64500000000000002</v>
      </c>
      <c r="R14" s="23">
        <f>[2]SWX_20260522_VL!AB29</f>
        <v>2.48</v>
      </c>
      <c r="S14" s="23">
        <f>[2]SWX_20260522_VL!AD29</f>
        <v>2.48</v>
      </c>
      <c r="T14" s="23">
        <f>[2]SWX_20260522_VL!AF29</f>
        <v>2.5499999999999998</v>
      </c>
      <c r="U14" s="23">
        <f>[2]SWX_20260522_VL!AG29</f>
        <v>2.5499999999999998</v>
      </c>
      <c r="V14" s="23">
        <f>[2]SWX_20260522_VL!AM29</f>
        <v>2.84</v>
      </c>
      <c r="W14" s="23">
        <f>[2]SWX_20260522_VL!U31</f>
        <v>46.77</v>
      </c>
      <c r="X14" s="23">
        <f>[2]SWX_20260522_VL!W31</f>
        <v>48.89</v>
      </c>
      <c r="Y14" s="23">
        <f>[2]SWX_20260522_VL!Z31</f>
        <v>45.57</v>
      </c>
      <c r="Z14" s="23">
        <f>[2]SWX_20260522_VL!AA31</f>
        <v>46.25</v>
      </c>
      <c r="AA14" s="23">
        <f>[2]SWX_20260522_VL!AB31</f>
        <v>48.82</v>
      </c>
      <c r="AB14" s="23">
        <f>[2]SWX_20260522_VL!AD31</f>
        <v>54.84</v>
      </c>
      <c r="AC14" s="23">
        <f>[2]SWX_20260522_VL!AF31</f>
        <v>58.2</v>
      </c>
      <c r="AD14" s="23">
        <f>[2]SWX_20260522_VL!AG31</f>
        <v>59.9</v>
      </c>
      <c r="AE14" s="23">
        <f>[2]SWX_20260522_VL!AM31</f>
        <v>68.650000000000006</v>
      </c>
      <c r="AF14" s="28">
        <f>[2]SWX_20260522_VL!U32</f>
        <v>57.19</v>
      </c>
      <c r="AG14" s="28">
        <f>[2]SWX_20260522_VL!W32</f>
        <v>60.42</v>
      </c>
      <c r="AH14" s="28">
        <f>[2]SWX_20260522_VL!Z32</f>
        <v>67.12</v>
      </c>
      <c r="AI14" s="28">
        <f>[2]SWX_20260522_VL!AA32</f>
        <v>71.56</v>
      </c>
      <c r="AJ14" s="28">
        <f>[2]SWX_20260522_VL!AB32</f>
        <v>71.78</v>
      </c>
      <c r="AK14" s="28">
        <f>[2]SWX_20260522_VL!AD32</f>
        <v>72.23</v>
      </c>
      <c r="AL14" s="28">
        <f>[2]SWX_20260522_VL!AF32</f>
        <v>73</v>
      </c>
      <c r="AM14" s="28">
        <f>[2]SWX_20260522_VL!AG32</f>
        <v>74</v>
      </c>
      <c r="AN14" s="28">
        <f>[2]SWX_20260522_VL!AM32</f>
        <v>77</v>
      </c>
      <c r="AO14" s="27">
        <f>[2]SWX_20260522_VL!U41</f>
        <v>0.495</v>
      </c>
      <c r="AP14" s="27">
        <f>[2]SWX_20260522_VL!W41</f>
        <v>0.41799999999999998</v>
      </c>
      <c r="AQ14" s="27">
        <f>[2]SWX_20260522_VL!Z41</f>
        <v>0.41</v>
      </c>
      <c r="AR14" s="27">
        <f>[2]SWX_20260522_VL!AA41</f>
        <v>0.41799999999999998</v>
      </c>
      <c r="AS14" s="27">
        <f>[2]SWX_20260522_VL!AB41</f>
        <v>0.44600000000000001</v>
      </c>
      <c r="AT14" s="27">
        <f>[2]SWX_20260522_VL!AD41</f>
        <v>0.53600000000000003</v>
      </c>
      <c r="AU14" s="27">
        <f>[2]SWX_20260522_VL!AF41</f>
        <v>0.45</v>
      </c>
      <c r="AV14" s="27">
        <f>[2]SWX_20260522_VL!W45</f>
        <v>6.8000000000000005E-2</v>
      </c>
      <c r="AW14" s="27" t="str">
        <f>[2]SWX_20260522_VL!Z45</f>
        <v>NMF</v>
      </c>
      <c r="AX14" s="27">
        <f>[2]SWX_20260522_VL!AA45</f>
        <v>4.5999999999999999E-2</v>
      </c>
      <c r="AY14" s="27">
        <f>[2]SWX_20260522_VL!AB45</f>
        <v>5.7000000000000002E-2</v>
      </c>
      <c r="AZ14" s="27">
        <f>[2]SWX_20260522_VL!AD45</f>
        <v>6.7000000000000004E-2</v>
      </c>
      <c r="BA14" s="27">
        <f>[2]SWX_20260522_VL!AF45</f>
        <v>7.4999999999999997E-2</v>
      </c>
      <c r="BB14" s="27">
        <f>[2]SWX_20260522_VL!AG45</f>
        <v>0.08</v>
      </c>
      <c r="BC14" s="27">
        <f>[2]SWX_20260522_VL!AM45</f>
        <v>9.5000000000000001E-2</v>
      </c>
      <c r="BD14" s="34">
        <f>[2]SWX_20260522_VL!C37</f>
        <v>3509</v>
      </c>
      <c r="BE14" s="34">
        <f>[2]SWX_20260522_VL!C38</f>
        <v>3434</v>
      </c>
      <c r="BF14" s="34">
        <f>[2]SWX_20260522_VL!C43</f>
        <v>0</v>
      </c>
      <c r="BG14" s="26"/>
      <c r="BH14" s="18">
        <v>46234</v>
      </c>
      <c r="BI14" s="24">
        <v>9.9000000000000005E-2</v>
      </c>
      <c r="BJ14" s="23"/>
      <c r="BK14" s="23"/>
      <c r="BL14" s="23"/>
      <c r="BM14" s="23"/>
      <c r="BN14" s="23"/>
      <c r="BO14" s="29"/>
      <c r="BP14" s="23"/>
      <c r="BQ14" s="28"/>
      <c r="BR14" s="34"/>
      <c r="BS14" s="24"/>
      <c r="BT14" s="24"/>
    </row>
    <row r="15" spans="1:72" s="22" customFormat="1">
      <c r="A15" s="22" t="s">
        <v>18</v>
      </c>
      <c r="B15" s="26" t="str">
        <f>[1]HTO_20260403_VL!C3</f>
        <v>HTO</v>
      </c>
      <c r="C15" s="30">
        <v>46115</v>
      </c>
      <c r="D15" s="23">
        <f>[1]HTO_20260403_VL!S3</f>
        <v>56.51</v>
      </c>
      <c r="E15" s="23">
        <f>[1]HTO_20260403_VL!AE4</f>
        <v>57.2</v>
      </c>
      <c r="F15" s="23">
        <f>[1]HTO_20260403_VL!AE5</f>
        <v>43.8</v>
      </c>
      <c r="G15" s="27">
        <f>[1]HTO_20260403_VL!AI3</f>
        <v>0.03</v>
      </c>
      <c r="H15" s="29">
        <f>[1]HTO_20260403_VL!C9</f>
        <v>0.75</v>
      </c>
      <c r="I15" s="23">
        <f>[1]HTO_20260403_VL!X28</f>
        <v>2.0299999999999998</v>
      </c>
      <c r="J15" s="23">
        <f>[1]HTO_20260403_VL!Z28</f>
        <v>2.4300000000000002</v>
      </c>
      <c r="K15" s="23">
        <f>[1]HTO_20260403_VL!AB28</f>
        <v>2.68</v>
      </c>
      <c r="L15" s="23">
        <f>[1]HTO_20260403_VL!AC28</f>
        <v>2.87</v>
      </c>
      <c r="M15" s="23">
        <f>[1]HTO_20260403_VL!AE28</f>
        <v>2.99</v>
      </c>
      <c r="N15" s="23">
        <f>[1]HTO_20260403_VL!AG28</f>
        <v>3.3</v>
      </c>
      <c r="O15" s="23">
        <f>[1]HTO_20260403_VL!AH28</f>
        <v>3.45</v>
      </c>
      <c r="P15" s="23">
        <f>[1]HTO_20260403_VL!AN28</f>
        <v>3.85</v>
      </c>
      <c r="Q15" s="35">
        <f>[1]HTO_20260403_VL!D85</f>
        <v>0.44</v>
      </c>
      <c r="R15" s="23">
        <f>[1]HTO_20260403_VL!AC29</f>
        <v>1.6</v>
      </c>
      <c r="S15" s="23">
        <f>[1]HTO_20260403_VL!AE29</f>
        <v>1.68</v>
      </c>
      <c r="T15" s="23">
        <f>[1]HTO_20260403_VL!AG29</f>
        <v>1.75</v>
      </c>
      <c r="U15" s="23">
        <f>[1]HTO_20260403_VL!AH29</f>
        <v>1.82</v>
      </c>
      <c r="V15" s="23">
        <f>[1]HTO_20260403_VL!AN29</f>
        <v>1.95</v>
      </c>
      <c r="W15" s="23">
        <f>[1]HTO_20260403_VL!V31</f>
        <v>32.119999999999997</v>
      </c>
      <c r="X15" s="23">
        <f>[1]HTO_20260403_VL!X31</f>
        <v>34.28</v>
      </c>
      <c r="Y15" s="23">
        <f>[1]HTO_20260403_VL!Z31</f>
        <v>36.06</v>
      </c>
      <c r="Z15" s="23">
        <f>[1]HTO_20260403_VL!AB31</f>
        <v>38.520000000000003</v>
      </c>
      <c r="AA15" s="23">
        <f>[1]HTO_20260403_VL!AC31</f>
        <v>40.65</v>
      </c>
      <c r="AB15" s="23">
        <f>[1]HTO_20260403_VL!AE31</f>
        <v>42.66</v>
      </c>
      <c r="AC15" s="23">
        <f>[1]HTO_20260403_VL!AG31</f>
        <v>38.1</v>
      </c>
      <c r="AD15" s="23">
        <f>[1]HTO_20260403_VL!AH31</f>
        <v>40.65</v>
      </c>
      <c r="AE15" s="23">
        <f>[1]HTO_20260403_VL!AN31</f>
        <v>50</v>
      </c>
      <c r="AF15" s="28">
        <f>[1]HTO_20260403_VL!V32</f>
        <v>28.56</v>
      </c>
      <c r="AG15" s="28">
        <f>[1]HTO_20260403_VL!X32</f>
        <v>30.18</v>
      </c>
      <c r="AH15" s="28">
        <f>[1]HTO_20260403_VL!Z32</f>
        <v>30.8</v>
      </c>
      <c r="AI15" s="28">
        <f>[1]HTO_20260403_VL!AB32</f>
        <v>32.020000000000003</v>
      </c>
      <c r="AJ15" s="28">
        <f>[1]HTO_20260403_VL!AC32</f>
        <v>33.630000000000003</v>
      </c>
      <c r="AK15" s="28">
        <f>[1]HTO_20260403_VL!AE32</f>
        <v>36.119999999999997</v>
      </c>
      <c r="AL15" s="28">
        <f>[1]HTO_20260403_VL!AG32</f>
        <v>42</v>
      </c>
      <c r="AM15" s="28">
        <f>[1]HTO_20260403_VL!AH32</f>
        <v>40</v>
      </c>
      <c r="AN15" s="28">
        <f>[1]HTO_20260403_VL!AN32</f>
        <v>35</v>
      </c>
      <c r="AO15" s="27">
        <f>[1]HTO_20260403_VL!V41</f>
        <v>0.41599999999999998</v>
      </c>
      <c r="AP15" s="27">
        <f>[1]HTO_20260403_VL!X41</f>
        <v>0.40899999999999997</v>
      </c>
      <c r="AQ15" s="27">
        <f>[1]HTO_20260403_VL!Z41</f>
        <v>0.42699999999999999</v>
      </c>
      <c r="AR15" s="27">
        <f>[1]HTO_20260403_VL!AB41</f>
        <v>0.44700000000000001</v>
      </c>
      <c r="AS15" s="27">
        <f>[1]HTO_20260403_VL!AC41</f>
        <v>0.44500000000000001</v>
      </c>
      <c r="AT15" s="27">
        <f>[1]HTO_20260403_VL!AE41</f>
        <v>0.45200000000000001</v>
      </c>
      <c r="AU15" s="27">
        <f>[1]HTO_20260403_VL!AG41</f>
        <v>0.51</v>
      </c>
      <c r="AV15" s="27">
        <f>[1]HTO_20260403_VL!X45</f>
        <v>5.8000000000000003E-2</v>
      </c>
      <c r="AW15" s="27">
        <f>[1]HTO_20260403_VL!Z45</f>
        <v>6.6000000000000003E-2</v>
      </c>
      <c r="AX15" s="27">
        <f>[1]HTO_20260403_VL!AB45</f>
        <v>6.9000000000000006E-2</v>
      </c>
      <c r="AY15" s="27">
        <f>[1]HTO_20260403_VL!AC45</f>
        <v>6.9000000000000006E-2</v>
      </c>
      <c r="AZ15" s="27">
        <f>[1]HTO_20260403_VL!AE45</f>
        <v>6.7000000000000004E-2</v>
      </c>
      <c r="BA15" s="27">
        <f>[1]HTO_20260403_VL!AG45</f>
        <v>8.5000000000000006E-2</v>
      </c>
      <c r="BB15" s="27">
        <f>[1]HTO_20260403_VL!AH45</f>
        <v>8.5000000000000006E-2</v>
      </c>
      <c r="BC15" s="27">
        <f>[1]HTO_20260403_VL!AN45</f>
        <v>7.4999999999999997E-2</v>
      </c>
      <c r="BD15" s="34">
        <f>[1]HTO_20260403_VL!C37</f>
        <v>1977.1</v>
      </c>
      <c r="BE15" s="34">
        <f>[1]HTO_20260403_VL!C38</f>
        <v>1866.8</v>
      </c>
      <c r="BF15" s="34">
        <f>[1]HTO_20260403_VL!C44</f>
        <v>0</v>
      </c>
      <c r="BG15" s="26"/>
      <c r="BH15" s="18">
        <v>46234</v>
      </c>
      <c r="BI15" s="24">
        <v>3.1E-2</v>
      </c>
      <c r="BJ15" s="23"/>
      <c r="BK15" s="23"/>
      <c r="BL15" s="23"/>
      <c r="BM15" s="23"/>
      <c r="BN15" s="23"/>
      <c r="BO15" s="29"/>
      <c r="BP15" s="23"/>
      <c r="BQ15" s="28"/>
      <c r="BR15" s="34"/>
      <c r="BS15" s="24"/>
      <c r="BT15" s="24"/>
    </row>
    <row r="16" spans="1:72" s="22" customFormat="1">
      <c r="B16" s="26"/>
      <c r="C16" s="30"/>
      <c r="D16" s="23"/>
      <c r="E16" s="23"/>
      <c r="F16" s="23"/>
      <c r="G16" s="27"/>
      <c r="H16" s="29"/>
      <c r="I16" s="23"/>
      <c r="J16" s="23"/>
      <c r="K16" s="23"/>
      <c r="L16" s="23"/>
      <c r="M16" s="23"/>
      <c r="N16" s="23"/>
      <c r="O16" s="23"/>
      <c r="P16" s="23"/>
      <c r="Q16" s="35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8"/>
      <c r="AG16" s="28"/>
      <c r="AH16" s="28"/>
      <c r="AI16" s="28"/>
      <c r="AJ16" s="28"/>
      <c r="AK16" s="28"/>
      <c r="AL16" s="28"/>
      <c r="AM16" s="28"/>
      <c r="AN16" s="28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34"/>
      <c r="BE16" s="34"/>
      <c r="BF16" s="34"/>
      <c r="BG16" s="26"/>
      <c r="BH16" s="25"/>
      <c r="BI16" s="24"/>
      <c r="BJ16" s="23"/>
      <c r="BK16" s="23"/>
      <c r="BL16" s="23"/>
      <c r="BM16" s="23"/>
      <c r="BN16" s="23"/>
      <c r="BO16" s="29"/>
      <c r="BP16" s="23"/>
      <c r="BQ16" s="28"/>
      <c r="BR16" s="34"/>
      <c r="BS16" s="24"/>
      <c r="BT16" s="24"/>
    </row>
    <row r="17" spans="1:72" s="22" customFormat="1">
      <c r="A17" s="33" t="s">
        <v>17</v>
      </c>
      <c r="B17" s="26"/>
      <c r="C17" s="30"/>
      <c r="D17" s="23">
        <f t="shared" ref="D17:AI17" si="5">MAX(D5:D15)</f>
        <v>182.13</v>
      </c>
      <c r="E17" s="23">
        <f t="shared" si="5"/>
        <v>180.6</v>
      </c>
      <c r="F17" s="23">
        <f t="shared" si="5"/>
        <v>136.19999999999999</v>
      </c>
      <c r="G17" s="27">
        <f t="shared" si="5"/>
        <v>3.9E-2</v>
      </c>
      <c r="H17" s="29">
        <f t="shared" si="5"/>
        <v>0.85</v>
      </c>
      <c r="I17" s="23">
        <f t="shared" si="5"/>
        <v>5.12</v>
      </c>
      <c r="J17" s="23">
        <f t="shared" si="5"/>
        <v>5.6</v>
      </c>
      <c r="K17" s="23">
        <f t="shared" si="5"/>
        <v>6.1</v>
      </c>
      <c r="L17" s="23">
        <f t="shared" si="5"/>
        <v>6.83</v>
      </c>
      <c r="M17" s="23">
        <f t="shared" si="5"/>
        <v>7.46</v>
      </c>
      <c r="N17" s="23">
        <f t="shared" si="5"/>
        <v>8.4499999999999993</v>
      </c>
      <c r="O17" s="23">
        <f t="shared" si="5"/>
        <v>9.0500000000000007</v>
      </c>
      <c r="P17" s="23">
        <f t="shared" si="5"/>
        <v>11</v>
      </c>
      <c r="Q17" s="23">
        <f t="shared" si="5"/>
        <v>1</v>
      </c>
      <c r="R17" s="23">
        <f t="shared" si="5"/>
        <v>3.22</v>
      </c>
      <c r="S17" s="23">
        <f t="shared" si="5"/>
        <v>3.48</v>
      </c>
      <c r="T17" s="23">
        <f t="shared" si="5"/>
        <v>4</v>
      </c>
      <c r="U17" s="23">
        <f t="shared" si="5"/>
        <v>4.24</v>
      </c>
      <c r="V17" s="23">
        <f t="shared" si="5"/>
        <v>5.05</v>
      </c>
      <c r="W17" s="23">
        <f t="shared" si="5"/>
        <v>53.95</v>
      </c>
      <c r="X17" s="23">
        <f t="shared" si="5"/>
        <v>59.71</v>
      </c>
      <c r="Y17" s="23">
        <f t="shared" si="5"/>
        <v>66.849999999999994</v>
      </c>
      <c r="Z17" s="23">
        <f t="shared" si="5"/>
        <v>73.2</v>
      </c>
      <c r="AA17" s="23">
        <f t="shared" si="5"/>
        <v>78.31</v>
      </c>
      <c r="AB17" s="23">
        <f t="shared" si="5"/>
        <v>83.92</v>
      </c>
      <c r="AC17" s="23">
        <f t="shared" si="5"/>
        <v>89.45</v>
      </c>
      <c r="AD17" s="23">
        <f t="shared" si="5"/>
        <v>96</v>
      </c>
      <c r="AE17" s="23">
        <f t="shared" si="5"/>
        <v>111</v>
      </c>
      <c r="AF17" s="28">
        <f t="shared" si="5"/>
        <v>391.76</v>
      </c>
      <c r="AG17" s="28">
        <f t="shared" si="5"/>
        <v>405.3</v>
      </c>
      <c r="AH17" s="28">
        <f t="shared" si="5"/>
        <v>412.14</v>
      </c>
      <c r="AI17" s="28">
        <f t="shared" si="5"/>
        <v>447.38</v>
      </c>
      <c r="AJ17" s="28">
        <f t="shared" ref="AJ17:BF17" si="6">MAX(AJ5:AJ15)</f>
        <v>469.82</v>
      </c>
      <c r="AK17" s="28">
        <f t="shared" si="6"/>
        <v>478.43</v>
      </c>
      <c r="AL17" s="28">
        <f t="shared" si="6"/>
        <v>485</v>
      </c>
      <c r="AM17" s="28">
        <f t="shared" si="6"/>
        <v>490</v>
      </c>
      <c r="AN17" s="28">
        <f t="shared" si="6"/>
        <v>525</v>
      </c>
      <c r="AO17" s="27">
        <f t="shared" si="6"/>
        <v>0.6</v>
      </c>
      <c r="AP17" s="27">
        <f t="shared" si="6"/>
        <v>0.61599999999999999</v>
      </c>
      <c r="AQ17" s="27">
        <f t="shared" si="6"/>
        <v>0.621</v>
      </c>
      <c r="AR17" s="27">
        <f t="shared" si="6"/>
        <v>0.621</v>
      </c>
      <c r="AS17" s="27">
        <f t="shared" si="6"/>
        <v>0.60699999999999998</v>
      </c>
      <c r="AT17" s="27">
        <f t="shared" si="6"/>
        <v>0.60199999999999998</v>
      </c>
      <c r="AU17" s="27">
        <f t="shared" si="6"/>
        <v>0.6</v>
      </c>
      <c r="AV17" s="27">
        <f t="shared" si="6"/>
        <v>0.13800000000000001</v>
      </c>
      <c r="AW17" s="27">
        <f t="shared" si="6"/>
        <v>0.11</v>
      </c>
      <c r="AX17" s="27">
        <f t="shared" si="6"/>
        <v>0.161</v>
      </c>
      <c r="AY17" s="27">
        <f t="shared" si="6"/>
        <v>0.13</v>
      </c>
      <c r="AZ17" s="27">
        <f t="shared" si="6"/>
        <v>0.125</v>
      </c>
      <c r="BA17" s="27">
        <f t="shared" si="6"/>
        <v>0.13</v>
      </c>
      <c r="BB17" s="27">
        <f t="shared" si="6"/>
        <v>0.13</v>
      </c>
      <c r="BC17" s="27">
        <f t="shared" si="6"/>
        <v>0.13500000000000001</v>
      </c>
      <c r="BD17" s="23">
        <f t="shared" si="6"/>
        <v>16767</v>
      </c>
      <c r="BE17" s="23">
        <f t="shared" si="6"/>
        <v>15459</v>
      </c>
      <c r="BF17" s="23">
        <f t="shared" si="6"/>
        <v>2.4</v>
      </c>
      <c r="BG17" s="26"/>
      <c r="BH17" s="25"/>
      <c r="BI17" s="24">
        <f>MAX(BI5:BI15)</f>
        <v>0.112</v>
      </c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</row>
    <row r="18" spans="1:72" s="22" customFormat="1">
      <c r="A18" s="33" t="s">
        <v>16</v>
      </c>
      <c r="B18" s="26"/>
      <c r="C18" s="30"/>
      <c r="D18" s="23">
        <f t="shared" ref="D18:AI18" si="7">MIN(D5:D15)</f>
        <v>44.45</v>
      </c>
      <c r="E18" s="23">
        <f t="shared" si="7"/>
        <v>44.9</v>
      </c>
      <c r="F18" s="23">
        <f t="shared" si="7"/>
        <v>35.5</v>
      </c>
      <c r="G18" s="27">
        <f t="shared" si="7"/>
        <v>2.3E-2</v>
      </c>
      <c r="H18" s="29">
        <f t="shared" si="7"/>
        <v>0.75</v>
      </c>
      <c r="I18" s="23">
        <f t="shared" si="7"/>
        <v>1.37</v>
      </c>
      <c r="J18" s="23">
        <f t="shared" si="7"/>
        <v>-3.1</v>
      </c>
      <c r="K18" s="23">
        <f t="shared" si="7"/>
        <v>0.91</v>
      </c>
      <c r="L18" s="23">
        <f t="shared" si="7"/>
        <v>1.75</v>
      </c>
      <c r="M18" s="23">
        <f t="shared" si="7"/>
        <v>1.95</v>
      </c>
      <c r="N18" s="23">
        <f t="shared" si="7"/>
        <v>2.0499999999999998</v>
      </c>
      <c r="O18" s="23">
        <f t="shared" si="7"/>
        <v>2.25</v>
      </c>
      <c r="P18" s="23">
        <f t="shared" si="7"/>
        <v>3</v>
      </c>
      <c r="Q18" s="23">
        <f t="shared" si="7"/>
        <v>0.3</v>
      </c>
      <c r="R18" s="23">
        <f t="shared" si="7"/>
        <v>1.06</v>
      </c>
      <c r="S18" s="23">
        <f t="shared" si="7"/>
        <v>1.1200000000000001</v>
      </c>
      <c r="T18" s="23">
        <f t="shared" si="7"/>
        <v>1.2</v>
      </c>
      <c r="U18" s="23">
        <f t="shared" si="7"/>
        <v>1.28</v>
      </c>
      <c r="V18" s="23">
        <f t="shared" si="7"/>
        <v>1.52</v>
      </c>
      <c r="W18" s="23">
        <f t="shared" si="7"/>
        <v>12.44</v>
      </c>
      <c r="X18" s="23">
        <f t="shared" si="7"/>
        <v>13.33</v>
      </c>
      <c r="Y18" s="23">
        <f t="shared" si="7"/>
        <v>14.63</v>
      </c>
      <c r="Z18" s="23">
        <f t="shared" si="7"/>
        <v>17.399999999999999</v>
      </c>
      <c r="AA18" s="23">
        <f t="shared" si="7"/>
        <v>18.48</v>
      </c>
      <c r="AB18" s="23">
        <f t="shared" si="7"/>
        <v>19.75</v>
      </c>
      <c r="AC18" s="23">
        <f t="shared" si="7"/>
        <v>21.65</v>
      </c>
      <c r="AD18" s="23">
        <f t="shared" si="7"/>
        <v>23.45</v>
      </c>
      <c r="AE18" s="23">
        <f t="shared" si="7"/>
        <v>29.45</v>
      </c>
      <c r="AF18" s="28">
        <f t="shared" si="7"/>
        <v>17.46</v>
      </c>
      <c r="AG18" s="28">
        <f t="shared" si="7"/>
        <v>17.52</v>
      </c>
      <c r="AH18" s="28">
        <f t="shared" si="7"/>
        <v>17.64</v>
      </c>
      <c r="AI18" s="28">
        <f t="shared" si="7"/>
        <v>17.82</v>
      </c>
      <c r="AJ18" s="28">
        <f t="shared" ref="AJ18:BF18" si="8">MIN(AJ5:AJ15)</f>
        <v>17.89</v>
      </c>
      <c r="AK18" s="28">
        <f t="shared" si="8"/>
        <v>18.52</v>
      </c>
      <c r="AL18" s="28">
        <f t="shared" si="8"/>
        <v>18.5</v>
      </c>
      <c r="AM18" s="28">
        <f t="shared" si="8"/>
        <v>18.649999999999999</v>
      </c>
      <c r="AN18" s="28">
        <f t="shared" si="8"/>
        <v>18.75</v>
      </c>
      <c r="AO18" s="27">
        <f t="shared" si="8"/>
        <v>0.32500000000000001</v>
      </c>
      <c r="AP18" s="27">
        <f t="shared" si="8"/>
        <v>0.33500000000000002</v>
      </c>
      <c r="AQ18" s="27">
        <f t="shared" si="8"/>
        <v>0.35299999999999998</v>
      </c>
      <c r="AR18" s="27">
        <f t="shared" si="8"/>
        <v>0.40300000000000002</v>
      </c>
      <c r="AS18" s="27">
        <f t="shared" si="8"/>
        <v>0.41799999999999998</v>
      </c>
      <c r="AT18" s="27">
        <f t="shared" si="8"/>
        <v>0.379</v>
      </c>
      <c r="AU18" s="27">
        <f t="shared" si="8"/>
        <v>0.37</v>
      </c>
      <c r="AV18" s="27">
        <f t="shared" si="8"/>
        <v>5.8000000000000003E-2</v>
      </c>
      <c r="AW18" s="27">
        <f t="shared" si="8"/>
        <v>6.6000000000000003E-2</v>
      </c>
      <c r="AX18" s="27">
        <f t="shared" si="8"/>
        <v>3.5999999999999997E-2</v>
      </c>
      <c r="AY18" s="27">
        <f t="shared" si="8"/>
        <v>5.7000000000000002E-2</v>
      </c>
      <c r="AZ18" s="27">
        <f t="shared" si="8"/>
        <v>6.7000000000000004E-2</v>
      </c>
      <c r="BA18" s="27">
        <f t="shared" si="8"/>
        <v>7.0000000000000007E-2</v>
      </c>
      <c r="BB18" s="27">
        <f t="shared" si="8"/>
        <v>7.4999999999999997E-2</v>
      </c>
      <c r="BC18" s="27">
        <f t="shared" si="8"/>
        <v>7.4999999999999997E-2</v>
      </c>
      <c r="BD18" s="23">
        <f t="shared" si="8"/>
        <v>417.4</v>
      </c>
      <c r="BE18" s="23">
        <f t="shared" si="8"/>
        <v>380.7</v>
      </c>
      <c r="BF18" s="23">
        <f t="shared" si="8"/>
        <v>0</v>
      </c>
      <c r="BG18" s="23"/>
      <c r="BH18" s="25"/>
      <c r="BI18" s="24">
        <f>MIN(BI5:BI15)</f>
        <v>3.1E-2</v>
      </c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</row>
    <row r="19" spans="1:72" s="22" customFormat="1">
      <c r="A19" s="32" t="s">
        <v>15</v>
      </c>
      <c r="B19" s="26"/>
      <c r="C19" s="30"/>
      <c r="D19" s="23">
        <f t="shared" ref="D19:AI19" si="9">MEDIAN(D5:D15)</f>
        <v>73.569999999999993</v>
      </c>
      <c r="E19" s="23">
        <f t="shared" si="9"/>
        <v>82.9</v>
      </c>
      <c r="F19" s="23">
        <f t="shared" si="9"/>
        <v>64.7</v>
      </c>
      <c r="G19" s="27">
        <f t="shared" si="9"/>
        <v>2.9000000000000001E-2</v>
      </c>
      <c r="H19" s="29">
        <f t="shared" si="9"/>
        <v>0.75</v>
      </c>
      <c r="I19" s="23">
        <f t="shared" si="9"/>
        <v>2.56</v>
      </c>
      <c r="J19" s="23">
        <f t="shared" si="9"/>
        <v>2.4300000000000002</v>
      </c>
      <c r="K19" s="23">
        <f t="shared" si="9"/>
        <v>2.68</v>
      </c>
      <c r="L19" s="23">
        <f t="shared" si="9"/>
        <v>3.17</v>
      </c>
      <c r="M19" s="23">
        <f t="shared" si="9"/>
        <v>3.37</v>
      </c>
      <c r="N19" s="23">
        <f t="shared" si="9"/>
        <v>3.7</v>
      </c>
      <c r="O19" s="23">
        <f t="shared" si="9"/>
        <v>3.75</v>
      </c>
      <c r="P19" s="23">
        <f t="shared" si="9"/>
        <v>4.55</v>
      </c>
      <c r="Q19" s="23">
        <f t="shared" si="9"/>
        <v>0.504</v>
      </c>
      <c r="R19" s="23">
        <f t="shared" si="9"/>
        <v>1.95</v>
      </c>
      <c r="S19" s="23">
        <f t="shared" si="9"/>
        <v>1.96</v>
      </c>
      <c r="T19" s="23">
        <f t="shared" si="9"/>
        <v>2.1</v>
      </c>
      <c r="U19" s="23">
        <f t="shared" si="9"/>
        <v>2.2799999999999998</v>
      </c>
      <c r="V19" s="23">
        <f t="shared" si="9"/>
        <v>2.84</v>
      </c>
      <c r="W19" s="23">
        <f t="shared" si="9"/>
        <v>32.119999999999997</v>
      </c>
      <c r="X19" s="23">
        <f t="shared" si="9"/>
        <v>34.28</v>
      </c>
      <c r="Y19" s="23">
        <f t="shared" si="9"/>
        <v>36.06</v>
      </c>
      <c r="Z19" s="23">
        <f t="shared" si="9"/>
        <v>38.520000000000003</v>
      </c>
      <c r="AA19" s="23">
        <f t="shared" si="9"/>
        <v>40.65</v>
      </c>
      <c r="AB19" s="23">
        <f t="shared" si="9"/>
        <v>42.66</v>
      </c>
      <c r="AC19" s="23">
        <f t="shared" si="9"/>
        <v>38.1</v>
      </c>
      <c r="AD19" s="23">
        <f t="shared" si="9"/>
        <v>40.65</v>
      </c>
      <c r="AE19" s="23">
        <f t="shared" si="9"/>
        <v>50</v>
      </c>
      <c r="AF19" s="28">
        <f t="shared" si="9"/>
        <v>50.33</v>
      </c>
      <c r="AG19" s="28">
        <f t="shared" si="9"/>
        <v>51.7</v>
      </c>
      <c r="AH19" s="28">
        <f t="shared" si="9"/>
        <v>52.5</v>
      </c>
      <c r="AI19" s="28">
        <f t="shared" si="9"/>
        <v>53.2</v>
      </c>
      <c r="AJ19" s="28">
        <f t="shared" ref="AJ19:BF19" si="10">MEDIAN(AJ5:AJ15)</f>
        <v>57.7</v>
      </c>
      <c r="AK19" s="28">
        <f t="shared" si="10"/>
        <v>59</v>
      </c>
      <c r="AL19" s="28">
        <f t="shared" si="10"/>
        <v>60</v>
      </c>
      <c r="AM19" s="28">
        <f t="shared" si="10"/>
        <v>60</v>
      </c>
      <c r="AN19" s="28">
        <f t="shared" si="10"/>
        <v>60</v>
      </c>
      <c r="AO19" s="27">
        <f t="shared" si="10"/>
        <v>0.52800000000000002</v>
      </c>
      <c r="AP19" s="27">
        <f t="shared" si="10"/>
        <v>0.47199999999999998</v>
      </c>
      <c r="AQ19" s="27">
        <f t="shared" si="10"/>
        <v>0.49299999999999999</v>
      </c>
      <c r="AR19" s="27">
        <f t="shared" si="10"/>
        <v>0.47399999999999998</v>
      </c>
      <c r="AS19" s="27">
        <f t="shared" si="10"/>
        <v>0.52400000000000002</v>
      </c>
      <c r="AT19" s="27">
        <f t="shared" si="10"/>
        <v>0.53600000000000003</v>
      </c>
      <c r="AU19" s="27">
        <f t="shared" si="10"/>
        <v>0.54</v>
      </c>
      <c r="AV19" s="27">
        <f t="shared" si="10"/>
        <v>8.7999999999999995E-2</v>
      </c>
      <c r="AW19" s="27">
        <f t="shared" si="10"/>
        <v>8.3999999999999991E-2</v>
      </c>
      <c r="AX19" s="27">
        <f t="shared" si="10"/>
        <v>7.3999999999999996E-2</v>
      </c>
      <c r="AY19" s="27">
        <f t="shared" si="10"/>
        <v>8.5000000000000006E-2</v>
      </c>
      <c r="AZ19" s="27">
        <f t="shared" si="10"/>
        <v>8.1000000000000003E-2</v>
      </c>
      <c r="BA19" s="27">
        <f t="shared" si="10"/>
        <v>8.5000000000000006E-2</v>
      </c>
      <c r="BB19" s="27">
        <f t="shared" si="10"/>
        <v>0.09</v>
      </c>
      <c r="BC19" s="27">
        <f t="shared" si="10"/>
        <v>0.1</v>
      </c>
      <c r="BD19" s="23">
        <f t="shared" si="10"/>
        <v>2604.4</v>
      </c>
      <c r="BE19" s="23">
        <f t="shared" si="10"/>
        <v>2272.4</v>
      </c>
      <c r="BF19" s="23">
        <f t="shared" si="10"/>
        <v>0</v>
      </c>
      <c r="BG19" s="26"/>
      <c r="BH19" s="25"/>
      <c r="BI19" s="24">
        <f>MEDIAN(BI5:BI15)</f>
        <v>6.8500000000000005E-2</v>
      </c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</row>
    <row r="20" spans="1:72" s="22" customFormat="1">
      <c r="A20" s="31" t="s">
        <v>14</v>
      </c>
      <c r="B20" s="26"/>
      <c r="C20" s="30"/>
      <c r="D20" s="23">
        <f t="shared" ref="D20:AI20" si="11">AVERAGE(D5:D15)</f>
        <v>80.952727272727273</v>
      </c>
      <c r="E20" s="23">
        <f t="shared" si="11"/>
        <v>84.800000000000011</v>
      </c>
      <c r="F20" s="23">
        <f t="shared" si="11"/>
        <v>65.427272727272737</v>
      </c>
      <c r="G20" s="27">
        <f t="shared" si="11"/>
        <v>2.9909090909090906E-2</v>
      </c>
      <c r="H20" s="29">
        <f t="shared" si="11"/>
        <v>0.76818181818181808</v>
      </c>
      <c r="I20" s="23">
        <f t="shared" si="11"/>
        <v>3.144545454545455</v>
      </c>
      <c r="J20" s="23">
        <f t="shared" si="11"/>
        <v>2.5645454545454545</v>
      </c>
      <c r="K20" s="23">
        <f t="shared" si="11"/>
        <v>3.0772727272727276</v>
      </c>
      <c r="L20" s="23">
        <f t="shared" si="11"/>
        <v>3.5</v>
      </c>
      <c r="M20" s="23">
        <f t="shared" si="11"/>
        <v>3.7800000000000007</v>
      </c>
      <c r="N20" s="23">
        <f t="shared" si="11"/>
        <v>4.1409090909090907</v>
      </c>
      <c r="O20" s="23">
        <f t="shared" si="11"/>
        <v>4.5500000000000007</v>
      </c>
      <c r="P20" s="23">
        <f t="shared" si="11"/>
        <v>5.6000000000000005</v>
      </c>
      <c r="Q20" s="23">
        <f t="shared" si="11"/>
        <v>0.57427272727272716</v>
      </c>
      <c r="R20" s="23">
        <f t="shared" si="11"/>
        <v>2.0600000000000005</v>
      </c>
      <c r="S20" s="23">
        <f t="shared" si="11"/>
        <v>2.1554545454545457</v>
      </c>
      <c r="T20" s="23">
        <f t="shared" si="11"/>
        <v>2.2936363636363635</v>
      </c>
      <c r="U20" s="23">
        <f t="shared" si="11"/>
        <v>2.3918181818181821</v>
      </c>
      <c r="V20" s="23">
        <f t="shared" si="11"/>
        <v>2.7281818181818185</v>
      </c>
      <c r="W20" s="23">
        <f t="shared" si="11"/>
        <v>32.359090909090909</v>
      </c>
      <c r="X20" s="23">
        <f t="shared" si="11"/>
        <v>34.739090909090912</v>
      </c>
      <c r="Y20" s="23">
        <f t="shared" si="11"/>
        <v>36.769090909090906</v>
      </c>
      <c r="Z20" s="23">
        <f t="shared" si="11"/>
        <v>39.470909090909089</v>
      </c>
      <c r="AA20" s="23">
        <f t="shared" si="11"/>
        <v>41.962727272727271</v>
      </c>
      <c r="AB20" s="23">
        <f t="shared" si="11"/>
        <v>44.868181818181817</v>
      </c>
      <c r="AC20" s="23">
        <f t="shared" si="11"/>
        <v>47.122727272727275</v>
      </c>
      <c r="AD20" s="23">
        <f t="shared" si="11"/>
        <v>49.859090909090902</v>
      </c>
      <c r="AE20" s="23">
        <f t="shared" si="11"/>
        <v>56.354545454545452</v>
      </c>
      <c r="AF20" s="28">
        <f t="shared" si="11"/>
        <v>78.263636363636351</v>
      </c>
      <c r="AG20" s="28">
        <f t="shared" si="11"/>
        <v>80.965454545454534</v>
      </c>
      <c r="AH20" s="28">
        <f t="shared" si="11"/>
        <v>83.843636363636364</v>
      </c>
      <c r="AI20" s="28">
        <f t="shared" si="11"/>
        <v>89.235454545454544</v>
      </c>
      <c r="AJ20" s="28">
        <f t="shared" ref="AJ20:BF20" si="12">AVERAGE(AJ5:AJ15)</f>
        <v>93.337272727272733</v>
      </c>
      <c r="AK20" s="28">
        <f t="shared" si="12"/>
        <v>95.703636363636363</v>
      </c>
      <c r="AL20" s="28">
        <f t="shared" si="12"/>
        <v>98.522727272727266</v>
      </c>
      <c r="AM20" s="28">
        <f t="shared" si="12"/>
        <v>100.28636363636365</v>
      </c>
      <c r="AN20" s="28">
        <f t="shared" si="12"/>
        <v>107.43181818181819</v>
      </c>
      <c r="AO20" s="27">
        <f t="shared" si="12"/>
        <v>0.50854545454545452</v>
      </c>
      <c r="AP20" s="27">
        <f t="shared" si="12"/>
        <v>0.47872727272727272</v>
      </c>
      <c r="AQ20" s="27">
        <f t="shared" si="12"/>
        <v>0.50536363636363635</v>
      </c>
      <c r="AR20" s="27">
        <f t="shared" si="12"/>
        <v>0.49418181818181828</v>
      </c>
      <c r="AS20" s="27">
        <f t="shared" si="12"/>
        <v>0.50681818181818183</v>
      </c>
      <c r="AT20" s="27">
        <f t="shared" si="12"/>
        <v>0.51172727272727281</v>
      </c>
      <c r="AU20" s="27">
        <f t="shared" si="12"/>
        <v>0.50590909090909097</v>
      </c>
      <c r="AV20" s="27">
        <f t="shared" si="12"/>
        <v>9.1363636363636355E-2</v>
      </c>
      <c r="AW20" s="27">
        <f t="shared" si="12"/>
        <v>8.7199999999999986E-2</v>
      </c>
      <c r="AX20" s="27">
        <f t="shared" si="12"/>
        <v>7.8272727272727272E-2</v>
      </c>
      <c r="AY20" s="27">
        <f t="shared" si="12"/>
        <v>8.5727272727272708E-2</v>
      </c>
      <c r="AZ20" s="27">
        <f t="shared" si="12"/>
        <v>8.4727272727272707E-2</v>
      </c>
      <c r="BA20" s="27">
        <f t="shared" si="12"/>
        <v>8.8636363636363624E-2</v>
      </c>
      <c r="BB20" s="27">
        <f t="shared" si="12"/>
        <v>9.1363636363636355E-2</v>
      </c>
      <c r="BC20" s="27">
        <f t="shared" si="12"/>
        <v>9.7727272727272718E-2</v>
      </c>
      <c r="BD20" s="23">
        <f t="shared" si="12"/>
        <v>4572.2909090909088</v>
      </c>
      <c r="BE20" s="23">
        <f t="shared" si="12"/>
        <v>4064.8363636363642</v>
      </c>
      <c r="BF20" s="23">
        <f t="shared" si="12"/>
        <v>0.21818181818181817</v>
      </c>
      <c r="BG20" s="26"/>
      <c r="BH20" s="25"/>
      <c r="BI20" s="24">
        <f>AVERAGE(BI5:BI15)</f>
        <v>7.6624999999999999E-2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</row>
    <row r="22" spans="1:72" s="9" customFormat="1" ht="13" thickBot="1"/>
    <row r="23" spans="1:72" s="11" customFormat="1" ht="13">
      <c r="A23" s="21" t="s">
        <v>13</v>
      </c>
    </row>
    <row r="24" spans="1:72" s="11" customFormat="1" ht="13">
      <c r="A24" s="21"/>
    </row>
    <row r="25" spans="1:72" s="15" customFormat="1" ht="16">
      <c r="B25" s="15" t="s">
        <v>12</v>
      </c>
      <c r="C25" s="15" t="s">
        <v>11</v>
      </c>
      <c r="E25" s="20"/>
      <c r="F25" s="19"/>
    </row>
    <row r="26" spans="1:72" s="11" customFormat="1" ht="13">
      <c r="A26" s="14" t="s">
        <v>10</v>
      </c>
      <c r="B26" s="18">
        <v>46115</v>
      </c>
      <c r="C26" s="11" t="s">
        <v>9</v>
      </c>
      <c r="G26" s="11" t="s">
        <v>8</v>
      </c>
      <c r="H26" s="11">
        <v>2026</v>
      </c>
      <c r="I26" s="11" t="s">
        <v>7</v>
      </c>
      <c r="J26" s="11">
        <f>VLCurYear+1</f>
        <v>2027</v>
      </c>
    </row>
    <row r="27" spans="1:72" s="11" customFormat="1" ht="13">
      <c r="A27" s="14" t="s">
        <v>6</v>
      </c>
      <c r="B27" s="18">
        <f>MIN(BH5:BH15)</f>
        <v>46234</v>
      </c>
      <c r="C27" s="17" t="str">
        <f>"Zacks:  Data as of " &amp; IF(COUNT(_xlfn.UNIQUE(BH5:BH15))=1, "", "various dates since ") &amp; TEXT( ZacksAODate, "mmmm dd, yyyy") &amp; "."</f>
        <v>Zacks:  Data as of July 31, 2026.</v>
      </c>
    </row>
    <row r="28" spans="1:72" s="11" customFormat="1" ht="12.5"/>
    <row r="29" spans="1:72" s="11" customFormat="1" ht="12.5"/>
    <row r="30" spans="1:72" s="11" customFormat="1" ht="16">
      <c r="B30" s="16" t="s">
        <v>5</v>
      </c>
      <c r="C30" s="16" t="s">
        <v>4</v>
      </c>
      <c r="D30" s="15" t="s">
        <v>3</v>
      </c>
      <c r="E30" s="15" t="s">
        <v>2</v>
      </c>
      <c r="F30" s="15" t="s">
        <v>1</v>
      </c>
    </row>
    <row r="31" spans="1:72" s="11" customFormat="1" ht="13">
      <c r="A31" s="14" t="s">
        <v>0</v>
      </c>
      <c r="B31" s="13">
        <f>VLProjStartYr+2</f>
        <v>2029</v>
      </c>
      <c r="C31" s="13">
        <f>B31+2</f>
        <v>2031</v>
      </c>
      <c r="D31" s="12" t="str">
        <f>B31&amp;"-"&amp;RIGHT(C31,2)</f>
        <v>2029-31</v>
      </c>
      <c r="E31" s="11">
        <f>(B31+C31)/2</f>
        <v>2030</v>
      </c>
      <c r="F31" s="12" t="str">
        <f>RIGHT(B31,2)&amp;RIGHT(C31,2)</f>
        <v>2931</v>
      </c>
    </row>
    <row r="32" spans="1:72" s="9" customFormat="1" ht="13.5" thickBot="1">
      <c r="A32" s="10"/>
      <c r="B32" s="10"/>
    </row>
  </sheetData>
  <mergeCells count="7">
    <mergeCell ref="AV3:BC3"/>
    <mergeCell ref="D2:F2"/>
    <mergeCell ref="I3:P3"/>
    <mergeCell ref="Q3:V3"/>
    <mergeCell ref="W3:AE3"/>
    <mergeCell ref="AF3:AN3"/>
    <mergeCell ref="AO3:AU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69</vt:i4>
      </vt:variant>
    </vt:vector>
  </HeadingPairs>
  <TitlesOfParts>
    <vt:vector size="70" baseType="lpstr">
      <vt:lpstr>MnlData</vt:lpstr>
      <vt:lpstr>MnlData!CompanyName</vt:lpstr>
      <vt:lpstr>MnlData!Ticker</vt:lpstr>
      <vt:lpstr>MnlData!VL_52WkHigh_2025</vt:lpstr>
      <vt:lpstr>MnlData!VL_52WkLow_2025</vt:lpstr>
      <vt:lpstr>MnlData!VL_Beta</vt:lpstr>
      <vt:lpstr>MnlData!VL_BVpS_2020</vt:lpstr>
      <vt:lpstr>MnlData!VL_BVpS_2021</vt:lpstr>
      <vt:lpstr>MnlData!VL_BVpS_2022</vt:lpstr>
      <vt:lpstr>MnlData!VL_BVpS_2023</vt:lpstr>
      <vt:lpstr>MnlData!VL_BVpS_2024</vt:lpstr>
      <vt:lpstr>MnlData!VL_BVpS_2025</vt:lpstr>
      <vt:lpstr>MnlData!VL_BVpS_2026</vt:lpstr>
      <vt:lpstr>MnlData!VL_BVpS_2027</vt:lpstr>
      <vt:lpstr>MnlData!VL_BVpS_2931</vt:lpstr>
      <vt:lpstr>MnlData!VL_CmnEqtRatio_2020</vt:lpstr>
      <vt:lpstr>MnlData!VL_CmnEqtRatio_2021</vt:lpstr>
      <vt:lpstr>MnlData!VL_CmnEqtRatio_2022</vt:lpstr>
      <vt:lpstr>MnlData!VL_CmnEqtRatio_2023</vt:lpstr>
      <vt:lpstr>MnlData!VL_CmnEqtRatio_2024</vt:lpstr>
      <vt:lpstr>MnlData!VL_CmnEqtRatio_2025</vt:lpstr>
      <vt:lpstr>MnlData!VL_CmnEqtRatio_2026</vt:lpstr>
      <vt:lpstr>MnlData!VL_CmnShrs_2020</vt:lpstr>
      <vt:lpstr>MnlData!VL_CmnShrs_2021</vt:lpstr>
      <vt:lpstr>MnlData!VL_CmnShrs_2022</vt:lpstr>
      <vt:lpstr>MnlData!VL_CmnShrs_2023</vt:lpstr>
      <vt:lpstr>MnlData!VL_CmnShrs_2024</vt:lpstr>
      <vt:lpstr>MnlData!VL_CmnShrs_2025</vt:lpstr>
      <vt:lpstr>MnlData!VL_CmnShrs_2026</vt:lpstr>
      <vt:lpstr>MnlData!VL_CmnShrs_2027</vt:lpstr>
      <vt:lpstr>MnlData!VL_CmnShrs_2931</vt:lpstr>
      <vt:lpstr>MnlData!VL_DivspS_2024</vt:lpstr>
      <vt:lpstr>MnlData!VL_DivspS_2025</vt:lpstr>
      <vt:lpstr>MnlData!VL_DivspS_2026</vt:lpstr>
      <vt:lpstr>MnlData!VL_DivspS_2027</vt:lpstr>
      <vt:lpstr>MnlData!VL_DivspS_2931</vt:lpstr>
      <vt:lpstr>MnlData!VL_DivspS_MRQ</vt:lpstr>
      <vt:lpstr>MnlData!VL_DivYield</vt:lpstr>
      <vt:lpstr>MnlData!VL_EPS_2021</vt:lpstr>
      <vt:lpstr>MnlData!VL_EPS_2022</vt:lpstr>
      <vt:lpstr>MnlData!VL_EPS_2023</vt:lpstr>
      <vt:lpstr>MnlData!VL_EPS_2024</vt:lpstr>
      <vt:lpstr>MnlData!VL_EPS_2025</vt:lpstr>
      <vt:lpstr>MnlData!VL_EPS_2026</vt:lpstr>
      <vt:lpstr>MnlData!VL_EPS_2027</vt:lpstr>
      <vt:lpstr>MnlData!VL_EPS_2931</vt:lpstr>
      <vt:lpstr>MnlData!VL_LTDebt</vt:lpstr>
      <vt:lpstr>MnlData!VL_PfdStock</vt:lpstr>
      <vt:lpstr>MnlData!VL_RecentPrice</vt:lpstr>
      <vt:lpstr>MnlData!VL_ReportDate</vt:lpstr>
      <vt:lpstr>MnlData!VL_ROShE_2021</vt:lpstr>
      <vt:lpstr>MnlData!VL_ROShE_2022</vt:lpstr>
      <vt:lpstr>MnlData!VL_ROShE_2023</vt:lpstr>
      <vt:lpstr>MnlData!VL_ROShE_2024</vt:lpstr>
      <vt:lpstr>MnlData!VL_ROShE_2025</vt:lpstr>
      <vt:lpstr>MnlData!VL_ROShE_2026</vt:lpstr>
      <vt:lpstr>MnlData!VL_ROShE_2027</vt:lpstr>
      <vt:lpstr>MnlData!VL_ROShE_2931</vt:lpstr>
      <vt:lpstr>MnlData!VL_TotalDebt</vt:lpstr>
      <vt:lpstr>MnlData!VLAODate</vt:lpstr>
      <vt:lpstr>MnlData!VLCurYear</vt:lpstr>
      <vt:lpstr>MnlData!VLProjStartYr</vt:lpstr>
      <vt:lpstr>MnlData!VLProjYrDisplay</vt:lpstr>
      <vt:lpstr>MnlData!VLProjYrMid</vt:lpstr>
      <vt:lpstr>MnlData!VLProjYrRef</vt:lpstr>
      <vt:lpstr>MnlData!VLSourceCitation</vt:lpstr>
      <vt:lpstr>MnlData!ZacksAODate</vt:lpstr>
      <vt:lpstr>MnlData!ZacksSourceCitation</vt:lpstr>
      <vt:lpstr>MnlData!ZS_5YrGrowth</vt:lpstr>
      <vt:lpstr>MnlData!ZS_UpdateDate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2026-06-09T22:54:33Z</dcterms:created>
  <dcterms:modified xsi:type="dcterms:W3CDTF">2026-07-31T14:03:04Z</dcterms:modified>
</cp:coreProperties>
</file>